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doc\Документы\УБПиМО\2 БЮДЖЕТ\2026\0. ПРОЕКТЫ, ДОКУМЕНТ,МАТЕРИАЛЫ ПО БЮДЖЕТУ 2026-2027\МБТ\от отделов\УБПОСС\Субвенции\871\дети-инвалиды дошк 0240280260\"/>
    </mc:Choice>
  </mc:AlternateContent>
  <bookViews>
    <workbookView xWindow="360" yWindow="15" windowWidth="20955" windowHeight="9720" activeTab="4"/>
  </bookViews>
  <sheets>
    <sheet name="2017 24.10 нов норм" sheetId="1" state="hidden" r:id="rId1"/>
    <sheet name="2019" sheetId="2" state="hidden" r:id="rId2"/>
    <sheet name="2019 10%" sheetId="3" state="hidden" r:id="rId3"/>
    <sheet name="2019 20.08.18 г." sheetId="4" state="hidden" r:id="rId4"/>
    <sheet name="2026-2028 год" sheetId="5" r:id="rId5"/>
    <sheet name="2019 21.09.18 г. (2)" sheetId="6" state="hidden" r:id="rId6"/>
  </sheets>
  <externalReferences>
    <externalReference r:id="rId7"/>
    <externalReference r:id="rId8"/>
  </externalReferences>
  <definedNames>
    <definedName name="Print_Titles" localSheetId="0">'2017 24.10 нов норм'!$A:$B</definedName>
    <definedName name="Print_Titles" localSheetId="1">'2019'!$A:$B</definedName>
    <definedName name="Print_Titles" localSheetId="2">'2019 10%'!$A:$B</definedName>
    <definedName name="Print_Titles" localSheetId="3">'2019 20.08.18 г.'!$A:$B</definedName>
    <definedName name="Print_Titles" localSheetId="5">'2019 21.09.18 г. (2)'!$A:$B</definedName>
    <definedName name="Print_Titles" localSheetId="4">'2026-2028 год'!$18:$21</definedName>
    <definedName name="_xlnm.Print_Titles" localSheetId="4">'2026-2028 год'!$18:$21</definedName>
    <definedName name="_xlnm.Print_Area" localSheetId="0">'2017 24.10 нов норм'!$A$1:$Y$48</definedName>
    <definedName name="_xlnm.Print_Area" localSheetId="1">'2019'!$A$1:$K$48</definedName>
    <definedName name="_xlnm.Print_Area" localSheetId="2">'2019 10%'!$A$1:$K$48</definedName>
    <definedName name="_xlnm.Print_Area" localSheetId="3">'2019 20.08.18 г.'!$A$1:$K$48</definedName>
    <definedName name="_xlnm.Print_Area" localSheetId="5">'2019 21.09.18 г. (2)'!$A$1:$K$48</definedName>
    <definedName name="_xlnm.Print_Area" localSheetId="4">'2026-2028 год'!$A$2:$K$63</definedName>
  </definedNames>
  <calcPr calcId="152511"/>
</workbook>
</file>

<file path=xl/calcChain.xml><?xml version="1.0" encoding="utf-8"?>
<calcChain xmlns="http://schemas.openxmlformats.org/spreadsheetml/2006/main">
  <c r="F51" i="6" l="1"/>
  <c r="F52" i="6" s="1"/>
  <c r="E51" i="6"/>
  <c r="E52" i="6" s="1"/>
  <c r="E49" i="6"/>
  <c r="N48" i="6"/>
  <c r="M48" i="6"/>
  <c r="L48" i="6"/>
  <c r="L49" i="6" s="1"/>
  <c r="I48" i="6"/>
  <c r="F48" i="6"/>
  <c r="E48" i="6"/>
  <c r="O47" i="6"/>
  <c r="K47" i="6"/>
  <c r="J47" i="6"/>
  <c r="I47" i="6"/>
  <c r="O46" i="6"/>
  <c r="K46" i="6"/>
  <c r="J46" i="6"/>
  <c r="I46" i="6"/>
  <c r="D46" i="6"/>
  <c r="O45" i="6"/>
  <c r="J45" i="6"/>
  <c r="I45" i="6"/>
  <c r="K45" i="6" s="1"/>
  <c r="D45" i="6"/>
  <c r="O44" i="6"/>
  <c r="K44" i="6"/>
  <c r="J44" i="6"/>
  <c r="I44" i="6"/>
  <c r="D44" i="6"/>
  <c r="O43" i="6"/>
  <c r="J43" i="6"/>
  <c r="I43" i="6"/>
  <c r="D43" i="6"/>
  <c r="O42" i="6"/>
  <c r="K42" i="6"/>
  <c r="J42" i="6"/>
  <c r="I42" i="6"/>
  <c r="D42" i="6"/>
  <c r="O41" i="6"/>
  <c r="J41" i="6"/>
  <c r="I41" i="6"/>
  <c r="K41" i="6" s="1"/>
  <c r="D41" i="6"/>
  <c r="O40" i="6"/>
  <c r="K40" i="6"/>
  <c r="J40" i="6"/>
  <c r="I40" i="6"/>
  <c r="D40" i="6"/>
  <c r="O39" i="6"/>
  <c r="J39" i="6"/>
  <c r="I39" i="6"/>
  <c r="D39" i="6"/>
  <c r="O38" i="6"/>
  <c r="K38" i="6"/>
  <c r="J38" i="6"/>
  <c r="I38" i="6"/>
  <c r="D38" i="6"/>
  <c r="O37" i="6"/>
  <c r="J37" i="6"/>
  <c r="I37" i="6"/>
  <c r="K37" i="6" s="1"/>
  <c r="D37" i="6"/>
  <c r="O36" i="6"/>
  <c r="K36" i="6"/>
  <c r="J36" i="6"/>
  <c r="I36" i="6"/>
  <c r="D36" i="6"/>
  <c r="O35" i="6"/>
  <c r="J35" i="6"/>
  <c r="I35" i="6"/>
  <c r="D35" i="6"/>
  <c r="O34" i="6"/>
  <c r="K34" i="6"/>
  <c r="J34" i="6"/>
  <c r="I34" i="6"/>
  <c r="D34" i="6"/>
  <c r="O33" i="6"/>
  <c r="J33" i="6"/>
  <c r="I33" i="6"/>
  <c r="K33" i="6" s="1"/>
  <c r="D33" i="6"/>
  <c r="O32" i="6"/>
  <c r="K32" i="6"/>
  <c r="J32" i="6"/>
  <c r="I32" i="6"/>
  <c r="D32" i="6"/>
  <c r="O31" i="6"/>
  <c r="J31" i="6"/>
  <c r="I31" i="6"/>
  <c r="D31" i="6"/>
  <c r="O30" i="6"/>
  <c r="K30" i="6"/>
  <c r="J30" i="6"/>
  <c r="I30" i="6"/>
  <c r="D30" i="6"/>
  <c r="O29" i="6"/>
  <c r="J29" i="6"/>
  <c r="I29" i="6"/>
  <c r="K29" i="6" s="1"/>
  <c r="D29" i="6"/>
  <c r="O28" i="6"/>
  <c r="K28" i="6"/>
  <c r="J28" i="6"/>
  <c r="I28" i="6"/>
  <c r="D28" i="6"/>
  <c r="O27" i="6"/>
  <c r="J27" i="6"/>
  <c r="I27" i="6"/>
  <c r="D27" i="6"/>
  <c r="O26" i="6"/>
  <c r="K26" i="6"/>
  <c r="J26" i="6"/>
  <c r="I26" i="6"/>
  <c r="D26" i="6"/>
  <c r="O25" i="6"/>
  <c r="J25" i="6"/>
  <c r="I25" i="6"/>
  <c r="K25" i="6" s="1"/>
  <c r="D25" i="6"/>
  <c r="O24" i="6"/>
  <c r="K24" i="6"/>
  <c r="J24" i="6"/>
  <c r="I24" i="6"/>
  <c r="D24" i="6"/>
  <c r="O23" i="6"/>
  <c r="J23" i="6"/>
  <c r="I23" i="6"/>
  <c r="D23" i="6"/>
  <c r="O22" i="6"/>
  <c r="K22" i="6"/>
  <c r="J22" i="6"/>
  <c r="I22" i="6"/>
  <c r="D22" i="6"/>
  <c r="O21" i="6"/>
  <c r="J21" i="6"/>
  <c r="I21" i="6"/>
  <c r="K21" i="6" s="1"/>
  <c r="D21" i="6"/>
  <c r="O20" i="6"/>
  <c r="K20" i="6"/>
  <c r="J20" i="6"/>
  <c r="I20" i="6"/>
  <c r="D20" i="6"/>
  <c r="O19" i="6"/>
  <c r="J19" i="6"/>
  <c r="I19" i="6"/>
  <c r="D19" i="6"/>
  <c r="O18" i="6"/>
  <c r="K18" i="6"/>
  <c r="J18" i="6"/>
  <c r="I18" i="6"/>
  <c r="D18" i="6"/>
  <c r="A18" i="6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O17" i="6"/>
  <c r="J17" i="6"/>
  <c r="I17" i="6"/>
  <c r="K17" i="6" s="1"/>
  <c r="D17" i="6"/>
  <c r="O16" i="6"/>
  <c r="K16" i="6"/>
  <c r="J16" i="6"/>
  <c r="I16" i="6"/>
  <c r="D16" i="6"/>
  <c r="O15" i="6"/>
  <c r="J15" i="6"/>
  <c r="I15" i="6"/>
  <c r="D15" i="6"/>
  <c r="O14" i="6"/>
  <c r="K14" i="6"/>
  <c r="J14" i="6"/>
  <c r="I14" i="6"/>
  <c r="D14" i="6"/>
  <c r="A14" i="6"/>
  <c r="A15" i="6" s="1"/>
  <c r="A16" i="6" s="1"/>
  <c r="A17" i="6" s="1"/>
  <c r="O13" i="6"/>
  <c r="J13" i="6"/>
  <c r="I13" i="6"/>
  <c r="K13" i="6" s="1"/>
  <c r="D13" i="6"/>
  <c r="O12" i="6"/>
  <c r="K12" i="6"/>
  <c r="J12" i="6"/>
  <c r="I12" i="6"/>
  <c r="D12" i="6"/>
  <c r="O11" i="6"/>
  <c r="J11" i="6"/>
  <c r="I11" i="6"/>
  <c r="D11" i="6"/>
  <c r="O10" i="6"/>
  <c r="K10" i="6"/>
  <c r="J10" i="6"/>
  <c r="I10" i="6"/>
  <c r="D10" i="6"/>
  <c r="A10" i="6"/>
  <c r="A11" i="6" s="1"/>
  <c r="A12" i="6" s="1"/>
  <c r="A13" i="6" s="1"/>
  <c r="O9" i="6"/>
  <c r="J9" i="6"/>
  <c r="I9" i="6"/>
  <c r="K9" i="6" s="1"/>
  <c r="D9" i="6"/>
  <c r="O8" i="6"/>
  <c r="K8" i="6"/>
  <c r="J8" i="6"/>
  <c r="I8" i="6"/>
  <c r="D8" i="6"/>
  <c r="O7" i="6"/>
  <c r="J7" i="6"/>
  <c r="I7" i="6"/>
  <c r="D7" i="6"/>
  <c r="O6" i="6"/>
  <c r="K6" i="6"/>
  <c r="J6" i="6"/>
  <c r="I6" i="6"/>
  <c r="D6" i="6"/>
  <c r="A6" i="6"/>
  <c r="A7" i="6" s="1"/>
  <c r="A8" i="6" s="1"/>
  <c r="A9" i="6" s="1"/>
  <c r="O5" i="6"/>
  <c r="O48" i="6" s="1"/>
  <c r="J5" i="6"/>
  <c r="I5" i="6"/>
  <c r="K5" i="6" s="1"/>
  <c r="D5" i="6"/>
  <c r="D48" i="6" s="1"/>
  <c r="K62" i="5"/>
  <c r="J62" i="5"/>
  <c r="I62" i="5"/>
  <c r="H62" i="5"/>
  <c r="G62" i="5"/>
  <c r="D62" i="5"/>
  <c r="C62" i="5"/>
  <c r="A42" i="5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41" i="5"/>
  <c r="F51" i="4"/>
  <c r="F52" i="4" s="1"/>
  <c r="E51" i="4"/>
  <c r="E52" i="4" s="1"/>
  <c r="E49" i="4"/>
  <c r="F48" i="4"/>
  <c r="E48" i="4"/>
  <c r="K47" i="4"/>
  <c r="J47" i="4"/>
  <c r="I47" i="4"/>
  <c r="J46" i="4"/>
  <c r="K46" i="4" s="1"/>
  <c r="I46" i="4"/>
  <c r="D46" i="4"/>
  <c r="K45" i="4"/>
  <c r="J45" i="4"/>
  <c r="I45" i="4"/>
  <c r="D45" i="4"/>
  <c r="J44" i="4"/>
  <c r="I44" i="4"/>
  <c r="K44" i="4" s="1"/>
  <c r="D44" i="4"/>
  <c r="J43" i="4"/>
  <c r="I43" i="4"/>
  <c r="K43" i="4" s="1"/>
  <c r="D43" i="4"/>
  <c r="K42" i="4"/>
  <c r="J42" i="4"/>
  <c r="I42" i="4"/>
  <c r="D42" i="4"/>
  <c r="K41" i="4"/>
  <c r="J41" i="4"/>
  <c r="I41" i="4"/>
  <c r="D41" i="4"/>
  <c r="J40" i="4"/>
  <c r="I40" i="4"/>
  <c r="K40" i="4" s="1"/>
  <c r="D40" i="4"/>
  <c r="J39" i="4"/>
  <c r="I39" i="4"/>
  <c r="K39" i="4" s="1"/>
  <c r="D39" i="4"/>
  <c r="K38" i="4"/>
  <c r="J38" i="4"/>
  <c r="I38" i="4"/>
  <c r="D38" i="4"/>
  <c r="K37" i="4"/>
  <c r="J37" i="4"/>
  <c r="I37" i="4"/>
  <c r="D37" i="4"/>
  <c r="J36" i="4"/>
  <c r="I36" i="4"/>
  <c r="K36" i="4" s="1"/>
  <c r="D36" i="4"/>
  <c r="J35" i="4"/>
  <c r="I35" i="4"/>
  <c r="K35" i="4" s="1"/>
  <c r="D35" i="4"/>
  <c r="K34" i="4"/>
  <c r="J34" i="4"/>
  <c r="I34" i="4"/>
  <c r="D34" i="4"/>
  <c r="K33" i="4"/>
  <c r="J33" i="4"/>
  <c r="I33" i="4"/>
  <c r="D33" i="4"/>
  <c r="J32" i="4"/>
  <c r="I32" i="4"/>
  <c r="K32" i="4" s="1"/>
  <c r="D32" i="4"/>
  <c r="J31" i="4"/>
  <c r="I31" i="4"/>
  <c r="K31" i="4" s="1"/>
  <c r="D31" i="4"/>
  <c r="K30" i="4"/>
  <c r="J30" i="4"/>
  <c r="I30" i="4"/>
  <c r="D30" i="4"/>
  <c r="K29" i="4"/>
  <c r="J29" i="4"/>
  <c r="I29" i="4"/>
  <c r="D29" i="4"/>
  <c r="J28" i="4"/>
  <c r="I28" i="4"/>
  <c r="K28" i="4" s="1"/>
  <c r="D28" i="4"/>
  <c r="J27" i="4"/>
  <c r="I27" i="4"/>
  <c r="K27" i="4" s="1"/>
  <c r="D27" i="4"/>
  <c r="K26" i="4"/>
  <c r="J26" i="4"/>
  <c r="I26" i="4"/>
  <c r="D26" i="4"/>
  <c r="K25" i="4"/>
  <c r="J25" i="4"/>
  <c r="I25" i="4"/>
  <c r="D25" i="4"/>
  <c r="J24" i="4"/>
  <c r="I24" i="4"/>
  <c r="K24" i="4" s="1"/>
  <c r="D24" i="4"/>
  <c r="J23" i="4"/>
  <c r="I23" i="4"/>
  <c r="K23" i="4" s="1"/>
  <c r="D23" i="4"/>
  <c r="K22" i="4"/>
  <c r="J22" i="4"/>
  <c r="I22" i="4"/>
  <c r="D22" i="4"/>
  <c r="K21" i="4"/>
  <c r="J21" i="4"/>
  <c r="I21" i="4"/>
  <c r="D21" i="4"/>
  <c r="J20" i="4"/>
  <c r="I20" i="4"/>
  <c r="K20" i="4" s="1"/>
  <c r="D20" i="4"/>
  <c r="J19" i="4"/>
  <c r="I19" i="4"/>
  <c r="K19" i="4" s="1"/>
  <c r="D19" i="4"/>
  <c r="K18" i="4"/>
  <c r="J18" i="4"/>
  <c r="I18" i="4"/>
  <c r="D18" i="4"/>
  <c r="K17" i="4"/>
  <c r="J17" i="4"/>
  <c r="I17" i="4"/>
  <c r="D17" i="4"/>
  <c r="J16" i="4"/>
  <c r="I16" i="4"/>
  <c r="K16" i="4" s="1"/>
  <c r="D16" i="4"/>
  <c r="J15" i="4"/>
  <c r="I15" i="4"/>
  <c r="K15" i="4" s="1"/>
  <c r="D15" i="4"/>
  <c r="K14" i="4"/>
  <c r="J14" i="4"/>
  <c r="I14" i="4"/>
  <c r="D14" i="4"/>
  <c r="K13" i="4"/>
  <c r="J13" i="4"/>
  <c r="I13" i="4"/>
  <c r="D13" i="4"/>
  <c r="J12" i="4"/>
  <c r="I12" i="4"/>
  <c r="K12" i="4" s="1"/>
  <c r="D12" i="4"/>
  <c r="J11" i="4"/>
  <c r="I11" i="4"/>
  <c r="K11" i="4" s="1"/>
  <c r="D11" i="4"/>
  <c r="K10" i="4"/>
  <c r="J10" i="4"/>
  <c r="I10" i="4"/>
  <c r="D10" i="4"/>
  <c r="K9" i="4"/>
  <c r="J9" i="4"/>
  <c r="I9" i="4"/>
  <c r="D9" i="4"/>
  <c r="J8" i="4"/>
  <c r="I8" i="4"/>
  <c r="K8" i="4" s="1"/>
  <c r="D8" i="4"/>
  <c r="J7" i="4"/>
  <c r="I7" i="4"/>
  <c r="D7" i="4"/>
  <c r="K6" i="4"/>
  <c r="J6" i="4"/>
  <c r="J48" i="4" s="1"/>
  <c r="I6" i="4"/>
  <c r="D6" i="4"/>
  <c r="A6" i="4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K5" i="4"/>
  <c r="J5" i="4"/>
  <c r="I5" i="4"/>
  <c r="D5" i="4"/>
  <c r="D48" i="4" s="1"/>
  <c r="F52" i="3"/>
  <c r="F51" i="3"/>
  <c r="E51" i="3"/>
  <c r="E52" i="3" s="1"/>
  <c r="F48" i="3"/>
  <c r="E49" i="3" s="1"/>
  <c r="E48" i="3"/>
  <c r="K47" i="3"/>
  <c r="J47" i="3"/>
  <c r="H47" i="3"/>
  <c r="G47" i="3"/>
  <c r="I47" i="3" s="1"/>
  <c r="K46" i="3"/>
  <c r="H46" i="3"/>
  <c r="J46" i="3" s="1"/>
  <c r="G46" i="3"/>
  <c r="I46" i="3" s="1"/>
  <c r="D46" i="3"/>
  <c r="K45" i="3"/>
  <c r="J45" i="3"/>
  <c r="H45" i="3"/>
  <c r="G45" i="3"/>
  <c r="I45" i="3" s="1"/>
  <c r="D45" i="3"/>
  <c r="J44" i="3"/>
  <c r="I44" i="3"/>
  <c r="K44" i="3" s="1"/>
  <c r="H44" i="3"/>
  <c r="G44" i="3"/>
  <c r="D44" i="3"/>
  <c r="I43" i="3"/>
  <c r="H43" i="3"/>
  <c r="J43" i="3" s="1"/>
  <c r="G43" i="3"/>
  <c r="D43" i="3"/>
  <c r="K42" i="3"/>
  <c r="H42" i="3"/>
  <c r="J42" i="3" s="1"/>
  <c r="G42" i="3"/>
  <c r="I42" i="3" s="1"/>
  <c r="D42" i="3"/>
  <c r="K41" i="3"/>
  <c r="J41" i="3"/>
  <c r="H41" i="3"/>
  <c r="G41" i="3"/>
  <c r="I41" i="3" s="1"/>
  <c r="D41" i="3"/>
  <c r="J40" i="3"/>
  <c r="I40" i="3"/>
  <c r="K40" i="3" s="1"/>
  <c r="H40" i="3"/>
  <c r="G40" i="3"/>
  <c r="D40" i="3"/>
  <c r="I39" i="3"/>
  <c r="H39" i="3"/>
  <c r="J39" i="3" s="1"/>
  <c r="G39" i="3"/>
  <c r="D39" i="3"/>
  <c r="K38" i="3"/>
  <c r="H38" i="3"/>
  <c r="J38" i="3" s="1"/>
  <c r="G38" i="3"/>
  <c r="I38" i="3" s="1"/>
  <c r="D38" i="3"/>
  <c r="J37" i="3"/>
  <c r="H37" i="3"/>
  <c r="G37" i="3"/>
  <c r="I37" i="3" s="1"/>
  <c r="K37" i="3" s="1"/>
  <c r="D37" i="3"/>
  <c r="J36" i="3"/>
  <c r="I36" i="3"/>
  <c r="K36" i="3" s="1"/>
  <c r="H36" i="3"/>
  <c r="G36" i="3"/>
  <c r="D36" i="3"/>
  <c r="I35" i="3"/>
  <c r="H35" i="3"/>
  <c r="J35" i="3" s="1"/>
  <c r="G35" i="3"/>
  <c r="D35" i="3"/>
  <c r="I34" i="3"/>
  <c r="K34" i="3" s="1"/>
  <c r="H34" i="3"/>
  <c r="J34" i="3" s="1"/>
  <c r="G34" i="3"/>
  <c r="D34" i="3"/>
  <c r="J33" i="3"/>
  <c r="H33" i="3"/>
  <c r="G33" i="3"/>
  <c r="I33" i="3" s="1"/>
  <c r="K33" i="3" s="1"/>
  <c r="D33" i="3"/>
  <c r="J32" i="3"/>
  <c r="I32" i="3"/>
  <c r="K32" i="3" s="1"/>
  <c r="H32" i="3"/>
  <c r="G32" i="3"/>
  <c r="D32" i="3"/>
  <c r="I31" i="3"/>
  <c r="H31" i="3"/>
  <c r="J31" i="3" s="1"/>
  <c r="G31" i="3"/>
  <c r="D31" i="3"/>
  <c r="H30" i="3"/>
  <c r="J30" i="3" s="1"/>
  <c r="G30" i="3"/>
  <c r="I30" i="3" s="1"/>
  <c r="K30" i="3" s="1"/>
  <c r="D30" i="3"/>
  <c r="J29" i="3"/>
  <c r="H29" i="3"/>
  <c r="G29" i="3"/>
  <c r="I29" i="3" s="1"/>
  <c r="K29" i="3" s="1"/>
  <c r="D29" i="3"/>
  <c r="J28" i="3"/>
  <c r="I28" i="3"/>
  <c r="K28" i="3" s="1"/>
  <c r="H28" i="3"/>
  <c r="G28" i="3"/>
  <c r="D28" i="3"/>
  <c r="I27" i="3"/>
  <c r="K27" i="3" s="1"/>
  <c r="H27" i="3"/>
  <c r="J27" i="3" s="1"/>
  <c r="G27" i="3"/>
  <c r="D27" i="3"/>
  <c r="K26" i="3"/>
  <c r="H26" i="3"/>
  <c r="J26" i="3" s="1"/>
  <c r="G26" i="3"/>
  <c r="I26" i="3" s="1"/>
  <c r="D26" i="3"/>
  <c r="J25" i="3"/>
  <c r="H25" i="3"/>
  <c r="G25" i="3"/>
  <c r="I25" i="3" s="1"/>
  <c r="D25" i="3"/>
  <c r="J24" i="3"/>
  <c r="I24" i="3"/>
  <c r="K24" i="3" s="1"/>
  <c r="H24" i="3"/>
  <c r="G24" i="3"/>
  <c r="D24" i="3"/>
  <c r="I23" i="3"/>
  <c r="H23" i="3"/>
  <c r="J23" i="3" s="1"/>
  <c r="G23" i="3"/>
  <c r="D23" i="3"/>
  <c r="H22" i="3"/>
  <c r="J22" i="3" s="1"/>
  <c r="G22" i="3"/>
  <c r="I22" i="3" s="1"/>
  <c r="K22" i="3" s="1"/>
  <c r="D22" i="3"/>
  <c r="J21" i="3"/>
  <c r="H21" i="3"/>
  <c r="G21" i="3"/>
  <c r="I21" i="3" s="1"/>
  <c r="K21" i="3" s="1"/>
  <c r="D21" i="3"/>
  <c r="J20" i="3"/>
  <c r="I20" i="3"/>
  <c r="K20" i="3" s="1"/>
  <c r="H20" i="3"/>
  <c r="G20" i="3"/>
  <c r="D20" i="3"/>
  <c r="I19" i="3"/>
  <c r="K19" i="3" s="1"/>
  <c r="H19" i="3"/>
  <c r="J19" i="3" s="1"/>
  <c r="G19" i="3"/>
  <c r="D19" i="3"/>
  <c r="K18" i="3"/>
  <c r="H18" i="3"/>
  <c r="J18" i="3" s="1"/>
  <c r="G18" i="3"/>
  <c r="I18" i="3" s="1"/>
  <c r="D18" i="3"/>
  <c r="J17" i="3"/>
  <c r="H17" i="3"/>
  <c r="G17" i="3"/>
  <c r="I17" i="3" s="1"/>
  <c r="D17" i="3"/>
  <c r="J16" i="3"/>
  <c r="I16" i="3"/>
  <c r="K16" i="3" s="1"/>
  <c r="H16" i="3"/>
  <c r="G16" i="3"/>
  <c r="D16" i="3"/>
  <c r="I15" i="3"/>
  <c r="H15" i="3"/>
  <c r="J15" i="3" s="1"/>
  <c r="G15" i="3"/>
  <c r="D15" i="3"/>
  <c r="H14" i="3"/>
  <c r="J14" i="3" s="1"/>
  <c r="G14" i="3"/>
  <c r="I14" i="3" s="1"/>
  <c r="K14" i="3" s="1"/>
  <c r="D14" i="3"/>
  <c r="J13" i="3"/>
  <c r="H13" i="3"/>
  <c r="G13" i="3"/>
  <c r="I13" i="3" s="1"/>
  <c r="K13" i="3" s="1"/>
  <c r="D13" i="3"/>
  <c r="J12" i="3"/>
  <c r="I12" i="3"/>
  <c r="K12" i="3" s="1"/>
  <c r="H12" i="3"/>
  <c r="G12" i="3"/>
  <c r="D12" i="3"/>
  <c r="I11" i="3"/>
  <c r="K11" i="3" s="1"/>
  <c r="H11" i="3"/>
  <c r="J11" i="3" s="1"/>
  <c r="G11" i="3"/>
  <c r="D11" i="3"/>
  <c r="K10" i="3"/>
  <c r="H10" i="3"/>
  <c r="J10" i="3" s="1"/>
  <c r="G10" i="3"/>
  <c r="I10" i="3" s="1"/>
  <c r="D10" i="3"/>
  <c r="J9" i="3"/>
  <c r="H9" i="3"/>
  <c r="G9" i="3"/>
  <c r="I9" i="3" s="1"/>
  <c r="D9" i="3"/>
  <c r="I8" i="3"/>
  <c r="K8" i="3" s="1"/>
  <c r="H8" i="3"/>
  <c r="J8" i="3" s="1"/>
  <c r="G8" i="3"/>
  <c r="D8" i="3"/>
  <c r="H7" i="3"/>
  <c r="J7" i="3" s="1"/>
  <c r="G7" i="3"/>
  <c r="I7" i="3" s="1"/>
  <c r="D7" i="3"/>
  <c r="K6" i="3"/>
  <c r="H6" i="3"/>
  <c r="J6" i="3" s="1"/>
  <c r="G6" i="3"/>
  <c r="I6" i="3" s="1"/>
  <c r="D6" i="3"/>
  <c r="A6" i="3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J5" i="3"/>
  <c r="H5" i="3"/>
  <c r="G5" i="3"/>
  <c r="I5" i="3" s="1"/>
  <c r="D5" i="3"/>
  <c r="D48" i="3" s="1"/>
  <c r="F51" i="2"/>
  <c r="F52" i="2" s="1"/>
  <c r="E51" i="2"/>
  <c r="E52" i="2" s="1"/>
  <c r="E49" i="2"/>
  <c r="F48" i="2"/>
  <c r="E48" i="2"/>
  <c r="K47" i="2"/>
  <c r="J47" i="2"/>
  <c r="I47" i="2"/>
  <c r="J46" i="2"/>
  <c r="I46" i="2"/>
  <c r="K46" i="2" s="1"/>
  <c r="D46" i="2"/>
  <c r="K45" i="2"/>
  <c r="J45" i="2"/>
  <c r="I45" i="2"/>
  <c r="D45" i="2"/>
  <c r="J44" i="2"/>
  <c r="I44" i="2"/>
  <c r="K44" i="2" s="1"/>
  <c r="D44" i="2"/>
  <c r="J43" i="2"/>
  <c r="I43" i="2"/>
  <c r="K43" i="2" s="1"/>
  <c r="D43" i="2"/>
  <c r="J42" i="2"/>
  <c r="I42" i="2"/>
  <c r="D42" i="2"/>
  <c r="K41" i="2"/>
  <c r="J41" i="2"/>
  <c r="I41" i="2"/>
  <c r="D41" i="2"/>
  <c r="J40" i="2"/>
  <c r="I40" i="2"/>
  <c r="K40" i="2" s="1"/>
  <c r="D40" i="2"/>
  <c r="J39" i="2"/>
  <c r="I39" i="2"/>
  <c r="K39" i="2" s="1"/>
  <c r="D39" i="2"/>
  <c r="J38" i="2"/>
  <c r="I38" i="2"/>
  <c r="K38" i="2" s="1"/>
  <c r="D38" i="2"/>
  <c r="K37" i="2"/>
  <c r="J37" i="2"/>
  <c r="I37" i="2"/>
  <c r="D37" i="2"/>
  <c r="J36" i="2"/>
  <c r="I36" i="2"/>
  <c r="K36" i="2" s="1"/>
  <c r="D36" i="2"/>
  <c r="J35" i="2"/>
  <c r="I35" i="2"/>
  <c r="K35" i="2" s="1"/>
  <c r="D35" i="2"/>
  <c r="J34" i="2"/>
  <c r="I34" i="2"/>
  <c r="D34" i="2"/>
  <c r="K33" i="2"/>
  <c r="J33" i="2"/>
  <c r="I33" i="2"/>
  <c r="D33" i="2"/>
  <c r="J32" i="2"/>
  <c r="I32" i="2"/>
  <c r="K32" i="2" s="1"/>
  <c r="D32" i="2"/>
  <c r="J31" i="2"/>
  <c r="I31" i="2"/>
  <c r="K31" i="2" s="1"/>
  <c r="D31" i="2"/>
  <c r="J30" i="2"/>
  <c r="I30" i="2"/>
  <c r="K30" i="2" s="1"/>
  <c r="D30" i="2"/>
  <c r="K29" i="2"/>
  <c r="J29" i="2"/>
  <c r="I29" i="2"/>
  <c r="D29" i="2"/>
  <c r="J28" i="2"/>
  <c r="I28" i="2"/>
  <c r="K28" i="2" s="1"/>
  <c r="D28" i="2"/>
  <c r="J27" i="2"/>
  <c r="I27" i="2"/>
  <c r="K27" i="2" s="1"/>
  <c r="D27" i="2"/>
  <c r="J26" i="2"/>
  <c r="I26" i="2"/>
  <c r="D26" i="2"/>
  <c r="K25" i="2"/>
  <c r="J25" i="2"/>
  <c r="I25" i="2"/>
  <c r="D25" i="2"/>
  <c r="J24" i="2"/>
  <c r="K24" i="2" s="1"/>
  <c r="I24" i="2"/>
  <c r="D24" i="2"/>
  <c r="J23" i="2"/>
  <c r="I23" i="2"/>
  <c r="K23" i="2" s="1"/>
  <c r="D23" i="2"/>
  <c r="J22" i="2"/>
  <c r="I22" i="2"/>
  <c r="K22" i="2" s="1"/>
  <c r="D22" i="2"/>
  <c r="K21" i="2"/>
  <c r="J21" i="2"/>
  <c r="I21" i="2"/>
  <c r="D21" i="2"/>
  <c r="J20" i="2"/>
  <c r="K20" i="2" s="1"/>
  <c r="I20" i="2"/>
  <c r="D20" i="2"/>
  <c r="J19" i="2"/>
  <c r="I19" i="2"/>
  <c r="K19" i="2" s="1"/>
  <c r="D19" i="2"/>
  <c r="J18" i="2"/>
  <c r="I18" i="2"/>
  <c r="D18" i="2"/>
  <c r="K17" i="2"/>
  <c r="J17" i="2"/>
  <c r="I17" i="2"/>
  <c r="D17" i="2"/>
  <c r="J16" i="2"/>
  <c r="K16" i="2" s="1"/>
  <c r="I16" i="2"/>
  <c r="D16" i="2"/>
  <c r="J15" i="2"/>
  <c r="I15" i="2"/>
  <c r="K15" i="2" s="1"/>
  <c r="D15" i="2"/>
  <c r="J14" i="2"/>
  <c r="I14" i="2"/>
  <c r="K14" i="2" s="1"/>
  <c r="D14" i="2"/>
  <c r="K13" i="2"/>
  <c r="J13" i="2"/>
  <c r="I13" i="2"/>
  <c r="D13" i="2"/>
  <c r="J12" i="2"/>
  <c r="I12" i="2"/>
  <c r="K12" i="2" s="1"/>
  <c r="D12" i="2"/>
  <c r="J11" i="2"/>
  <c r="I11" i="2"/>
  <c r="K11" i="2" s="1"/>
  <c r="D11" i="2"/>
  <c r="J10" i="2"/>
  <c r="I10" i="2"/>
  <c r="D10" i="2"/>
  <c r="K9" i="2"/>
  <c r="J9" i="2"/>
  <c r="I9" i="2"/>
  <c r="D9" i="2"/>
  <c r="A9" i="2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J8" i="2"/>
  <c r="K8" i="2" s="1"/>
  <c r="I8" i="2"/>
  <c r="D8" i="2"/>
  <c r="J7" i="2"/>
  <c r="I7" i="2"/>
  <c r="K7" i="2" s="1"/>
  <c r="D7" i="2"/>
  <c r="A7" i="2"/>
  <c r="A8" i="2" s="1"/>
  <c r="J6" i="2"/>
  <c r="I6" i="2"/>
  <c r="K6" i="2" s="1"/>
  <c r="D6" i="2"/>
  <c r="A6" i="2"/>
  <c r="K5" i="2"/>
  <c r="J5" i="2"/>
  <c r="J48" i="2" s="1"/>
  <c r="I5" i="2"/>
  <c r="D5" i="2"/>
  <c r="E51" i="1"/>
  <c r="E52" i="1" s="1"/>
  <c r="D51" i="1"/>
  <c r="D52" i="1" s="1"/>
  <c r="T48" i="1"/>
  <c r="S48" i="1"/>
  <c r="L48" i="1"/>
  <c r="K48" i="1"/>
  <c r="E48" i="1"/>
  <c r="D48" i="1"/>
  <c r="D49" i="1" s="1"/>
  <c r="X47" i="1"/>
  <c r="Y47" i="1" s="1"/>
  <c r="W47" i="1"/>
  <c r="P47" i="1"/>
  <c r="O47" i="1"/>
  <c r="Q47" i="1" s="1"/>
  <c r="I47" i="1"/>
  <c r="H47" i="1"/>
  <c r="J47" i="1" s="1"/>
  <c r="X46" i="1"/>
  <c r="W46" i="1"/>
  <c r="Y46" i="1" s="1"/>
  <c r="R46" i="1"/>
  <c r="P46" i="1"/>
  <c r="O46" i="1"/>
  <c r="Q46" i="1" s="1"/>
  <c r="J46" i="1"/>
  <c r="I46" i="1"/>
  <c r="H46" i="1"/>
  <c r="Y45" i="1"/>
  <c r="X45" i="1"/>
  <c r="W45" i="1"/>
  <c r="Q45" i="1"/>
  <c r="P45" i="1"/>
  <c r="O45" i="1"/>
  <c r="I45" i="1"/>
  <c r="J45" i="1" s="1"/>
  <c r="R45" i="1" s="1"/>
  <c r="H45" i="1"/>
  <c r="X44" i="1"/>
  <c r="Y44" i="1" s="1"/>
  <c r="W44" i="1"/>
  <c r="P44" i="1"/>
  <c r="O44" i="1"/>
  <c r="I44" i="1"/>
  <c r="H44" i="1"/>
  <c r="J44" i="1" s="1"/>
  <c r="X43" i="1"/>
  <c r="W43" i="1"/>
  <c r="Y43" i="1" s="1"/>
  <c r="P43" i="1"/>
  <c r="O43" i="1"/>
  <c r="Q43" i="1" s="1"/>
  <c r="I43" i="1"/>
  <c r="H43" i="1"/>
  <c r="J43" i="1" s="1"/>
  <c r="X42" i="1"/>
  <c r="W42" i="1"/>
  <c r="Y42" i="1" s="1"/>
  <c r="P42" i="1"/>
  <c r="O42" i="1"/>
  <c r="Q42" i="1" s="1"/>
  <c r="J42" i="1"/>
  <c r="R42" i="1" s="1"/>
  <c r="I42" i="1"/>
  <c r="H42" i="1"/>
  <c r="Y41" i="1"/>
  <c r="X41" i="1"/>
  <c r="W41" i="1"/>
  <c r="Q41" i="1"/>
  <c r="P41" i="1"/>
  <c r="O41" i="1"/>
  <c r="I41" i="1"/>
  <c r="H41" i="1"/>
  <c r="J41" i="1" s="1"/>
  <c r="R41" i="1" s="1"/>
  <c r="X40" i="1"/>
  <c r="W40" i="1"/>
  <c r="Y40" i="1" s="1"/>
  <c r="P40" i="1"/>
  <c r="O40" i="1"/>
  <c r="Q40" i="1" s="1"/>
  <c r="I40" i="1"/>
  <c r="H40" i="1"/>
  <c r="J40" i="1" s="1"/>
  <c r="R40" i="1" s="1"/>
  <c r="X39" i="1"/>
  <c r="W39" i="1"/>
  <c r="Y39" i="1" s="1"/>
  <c r="P39" i="1"/>
  <c r="O39" i="1"/>
  <c r="Q39" i="1" s="1"/>
  <c r="I39" i="1"/>
  <c r="H39" i="1"/>
  <c r="J39" i="1" s="1"/>
  <c r="X38" i="1"/>
  <c r="W38" i="1"/>
  <c r="Y38" i="1" s="1"/>
  <c r="P38" i="1"/>
  <c r="O38" i="1"/>
  <c r="Q38" i="1" s="1"/>
  <c r="R38" i="1" s="1"/>
  <c r="J38" i="1"/>
  <c r="I38" i="1"/>
  <c r="H38" i="1"/>
  <c r="Y37" i="1"/>
  <c r="X37" i="1"/>
  <c r="W37" i="1"/>
  <c r="Q37" i="1"/>
  <c r="P37" i="1"/>
  <c r="O37" i="1"/>
  <c r="I37" i="1"/>
  <c r="J37" i="1" s="1"/>
  <c r="H37" i="1"/>
  <c r="X36" i="1"/>
  <c r="Y36" i="1" s="1"/>
  <c r="W36" i="1"/>
  <c r="P36" i="1"/>
  <c r="O36" i="1"/>
  <c r="Q36" i="1" s="1"/>
  <c r="I36" i="1"/>
  <c r="H36" i="1"/>
  <c r="J36" i="1" s="1"/>
  <c r="X35" i="1"/>
  <c r="W35" i="1"/>
  <c r="Y35" i="1" s="1"/>
  <c r="Q35" i="1"/>
  <c r="P35" i="1"/>
  <c r="O35" i="1"/>
  <c r="I35" i="1"/>
  <c r="J35" i="1" s="1"/>
  <c r="R35" i="1" s="1"/>
  <c r="H35" i="1"/>
  <c r="X34" i="1"/>
  <c r="Y34" i="1" s="1"/>
  <c r="W34" i="1"/>
  <c r="P34" i="1"/>
  <c r="Q34" i="1" s="1"/>
  <c r="O34" i="1"/>
  <c r="I34" i="1"/>
  <c r="H34" i="1"/>
  <c r="J34" i="1" s="1"/>
  <c r="X33" i="1"/>
  <c r="W33" i="1"/>
  <c r="Y33" i="1" s="1"/>
  <c r="P33" i="1"/>
  <c r="O33" i="1"/>
  <c r="Q33" i="1" s="1"/>
  <c r="I33" i="1"/>
  <c r="H33" i="1"/>
  <c r="J33" i="1" s="1"/>
  <c r="R33" i="1" s="1"/>
  <c r="X32" i="1"/>
  <c r="W32" i="1"/>
  <c r="Y32" i="1" s="1"/>
  <c r="P32" i="1"/>
  <c r="O32" i="1"/>
  <c r="Q32" i="1" s="1"/>
  <c r="J32" i="1"/>
  <c r="I32" i="1"/>
  <c r="H32" i="1"/>
  <c r="Y31" i="1"/>
  <c r="X31" i="1"/>
  <c r="W31" i="1"/>
  <c r="Q31" i="1"/>
  <c r="P31" i="1"/>
  <c r="O31" i="1"/>
  <c r="I31" i="1"/>
  <c r="J31" i="1" s="1"/>
  <c r="R31" i="1" s="1"/>
  <c r="H31" i="1"/>
  <c r="X30" i="1"/>
  <c r="Y30" i="1" s="1"/>
  <c r="W30" i="1"/>
  <c r="P30" i="1"/>
  <c r="Q30" i="1" s="1"/>
  <c r="O30" i="1"/>
  <c r="I30" i="1"/>
  <c r="H30" i="1"/>
  <c r="J30" i="1" s="1"/>
  <c r="X29" i="1"/>
  <c r="W29" i="1"/>
  <c r="Y29" i="1" s="1"/>
  <c r="P29" i="1"/>
  <c r="O29" i="1"/>
  <c r="Q29" i="1" s="1"/>
  <c r="I29" i="1"/>
  <c r="H29" i="1"/>
  <c r="J29" i="1" s="1"/>
  <c r="R29" i="1" s="1"/>
  <c r="X28" i="1"/>
  <c r="W28" i="1"/>
  <c r="Y28" i="1" s="1"/>
  <c r="P28" i="1"/>
  <c r="O28" i="1"/>
  <c r="Q28" i="1" s="1"/>
  <c r="J28" i="1"/>
  <c r="I28" i="1"/>
  <c r="H28" i="1"/>
  <c r="Y27" i="1"/>
  <c r="X27" i="1"/>
  <c r="W27" i="1"/>
  <c r="Q27" i="1"/>
  <c r="P27" i="1"/>
  <c r="O27" i="1"/>
  <c r="I27" i="1"/>
  <c r="J27" i="1" s="1"/>
  <c r="R27" i="1" s="1"/>
  <c r="H27" i="1"/>
  <c r="X26" i="1"/>
  <c r="Y26" i="1" s="1"/>
  <c r="W26" i="1"/>
  <c r="P26" i="1"/>
  <c r="Q26" i="1" s="1"/>
  <c r="O26" i="1"/>
  <c r="I26" i="1"/>
  <c r="H26" i="1"/>
  <c r="J26" i="1" s="1"/>
  <c r="R26" i="1" s="1"/>
  <c r="X25" i="1"/>
  <c r="W25" i="1"/>
  <c r="Y25" i="1" s="1"/>
  <c r="P25" i="1"/>
  <c r="O25" i="1"/>
  <c r="Q25" i="1" s="1"/>
  <c r="I25" i="1"/>
  <c r="H25" i="1"/>
  <c r="J25" i="1" s="1"/>
  <c r="X24" i="1"/>
  <c r="W24" i="1"/>
  <c r="Y24" i="1" s="1"/>
  <c r="P24" i="1"/>
  <c r="O24" i="1"/>
  <c r="Q24" i="1" s="1"/>
  <c r="J24" i="1"/>
  <c r="R24" i="1" s="1"/>
  <c r="I24" i="1"/>
  <c r="H24" i="1"/>
  <c r="Y23" i="1"/>
  <c r="X23" i="1"/>
  <c r="W23" i="1"/>
  <c r="Q23" i="1"/>
  <c r="P23" i="1"/>
  <c r="O23" i="1"/>
  <c r="I23" i="1"/>
  <c r="J23" i="1" s="1"/>
  <c r="R23" i="1" s="1"/>
  <c r="H23" i="1"/>
  <c r="X22" i="1"/>
  <c r="Y22" i="1" s="1"/>
  <c r="W22" i="1"/>
  <c r="P22" i="1"/>
  <c r="Q22" i="1" s="1"/>
  <c r="O22" i="1"/>
  <c r="I22" i="1"/>
  <c r="H22" i="1"/>
  <c r="J22" i="1" s="1"/>
  <c r="R22" i="1" s="1"/>
  <c r="X21" i="1"/>
  <c r="W21" i="1"/>
  <c r="Y21" i="1" s="1"/>
  <c r="P21" i="1"/>
  <c r="O21" i="1"/>
  <c r="Q21" i="1" s="1"/>
  <c r="I21" i="1"/>
  <c r="H21" i="1"/>
  <c r="J21" i="1" s="1"/>
  <c r="X20" i="1"/>
  <c r="W20" i="1"/>
  <c r="Y20" i="1" s="1"/>
  <c r="P20" i="1"/>
  <c r="O20" i="1"/>
  <c r="Q20" i="1" s="1"/>
  <c r="J20" i="1"/>
  <c r="R20" i="1" s="1"/>
  <c r="I20" i="1"/>
  <c r="H20" i="1"/>
  <c r="Y19" i="1"/>
  <c r="X19" i="1"/>
  <c r="W19" i="1"/>
  <c r="Q19" i="1"/>
  <c r="P19" i="1"/>
  <c r="O19" i="1"/>
  <c r="I19" i="1"/>
  <c r="J19" i="1" s="1"/>
  <c r="R19" i="1" s="1"/>
  <c r="H19" i="1"/>
  <c r="X18" i="1"/>
  <c r="Y18" i="1" s="1"/>
  <c r="W18" i="1"/>
  <c r="P18" i="1"/>
  <c r="Q18" i="1" s="1"/>
  <c r="O18" i="1"/>
  <c r="I18" i="1"/>
  <c r="H18" i="1"/>
  <c r="J18" i="1" s="1"/>
  <c r="X17" i="1"/>
  <c r="W17" i="1"/>
  <c r="Y17" i="1" s="1"/>
  <c r="P17" i="1"/>
  <c r="O17" i="1"/>
  <c r="Q17" i="1" s="1"/>
  <c r="I17" i="1"/>
  <c r="H17" i="1"/>
  <c r="J17" i="1" s="1"/>
  <c r="R17" i="1" s="1"/>
  <c r="X16" i="1"/>
  <c r="W16" i="1"/>
  <c r="Y16" i="1" s="1"/>
  <c r="P16" i="1"/>
  <c r="O16" i="1"/>
  <c r="Q16" i="1" s="1"/>
  <c r="J16" i="1"/>
  <c r="I16" i="1"/>
  <c r="H16" i="1"/>
  <c r="Y15" i="1"/>
  <c r="X15" i="1"/>
  <c r="W15" i="1"/>
  <c r="Q15" i="1"/>
  <c r="P15" i="1"/>
  <c r="O15" i="1"/>
  <c r="I15" i="1"/>
  <c r="J15" i="1" s="1"/>
  <c r="R15" i="1" s="1"/>
  <c r="H15" i="1"/>
  <c r="X14" i="1"/>
  <c r="Y14" i="1" s="1"/>
  <c r="W14" i="1"/>
  <c r="P14" i="1"/>
  <c r="O14" i="1"/>
  <c r="Q14" i="1" s="1"/>
  <c r="I14" i="1"/>
  <c r="H14" i="1"/>
  <c r="J14" i="1" s="1"/>
  <c r="X13" i="1"/>
  <c r="W13" i="1"/>
  <c r="Y13" i="1" s="1"/>
  <c r="P13" i="1"/>
  <c r="O13" i="1"/>
  <c r="Q13" i="1" s="1"/>
  <c r="I13" i="1"/>
  <c r="H13" i="1"/>
  <c r="J13" i="1" s="1"/>
  <c r="R13" i="1" s="1"/>
  <c r="X12" i="1"/>
  <c r="W12" i="1"/>
  <c r="Y12" i="1" s="1"/>
  <c r="P12" i="1"/>
  <c r="O12" i="1"/>
  <c r="Q12" i="1" s="1"/>
  <c r="J12" i="1"/>
  <c r="I12" i="1"/>
  <c r="H12" i="1"/>
  <c r="Y11" i="1"/>
  <c r="X11" i="1"/>
  <c r="W11" i="1"/>
  <c r="Q11" i="1"/>
  <c r="P11" i="1"/>
  <c r="O11" i="1"/>
  <c r="I11" i="1"/>
  <c r="J11" i="1" s="1"/>
  <c r="R11" i="1" s="1"/>
  <c r="H11" i="1"/>
  <c r="X10" i="1"/>
  <c r="Y10" i="1" s="1"/>
  <c r="W10" i="1"/>
  <c r="P10" i="1"/>
  <c r="O10" i="1"/>
  <c r="Q10" i="1" s="1"/>
  <c r="I10" i="1"/>
  <c r="H10" i="1"/>
  <c r="J10" i="1" s="1"/>
  <c r="R10" i="1" s="1"/>
  <c r="X9" i="1"/>
  <c r="W9" i="1"/>
  <c r="Y9" i="1" s="1"/>
  <c r="P9" i="1"/>
  <c r="O9" i="1"/>
  <c r="Q9" i="1" s="1"/>
  <c r="I9" i="1"/>
  <c r="H9" i="1"/>
  <c r="J9" i="1" s="1"/>
  <c r="X8" i="1"/>
  <c r="W8" i="1"/>
  <c r="Y8" i="1" s="1"/>
  <c r="P8" i="1"/>
  <c r="O8" i="1"/>
  <c r="Q8" i="1" s="1"/>
  <c r="J8" i="1"/>
  <c r="R8" i="1" s="1"/>
  <c r="I8" i="1"/>
  <c r="H8" i="1"/>
  <c r="Y7" i="1"/>
  <c r="X7" i="1"/>
  <c r="W7" i="1"/>
  <c r="Q7" i="1"/>
  <c r="P7" i="1"/>
  <c r="O7" i="1"/>
  <c r="I7" i="1"/>
  <c r="J7" i="1" s="1"/>
  <c r="R7" i="1" s="1"/>
  <c r="H7" i="1"/>
  <c r="X6" i="1"/>
  <c r="Y6" i="1" s="1"/>
  <c r="W6" i="1"/>
  <c r="P6" i="1"/>
  <c r="O6" i="1"/>
  <c r="Q6" i="1" s="1"/>
  <c r="I6" i="1"/>
  <c r="H6" i="1"/>
  <c r="J6" i="1" s="1"/>
  <c r="R6" i="1" s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A5" i="1"/>
  <c r="Z5" i="1"/>
  <c r="Y5" i="1"/>
  <c r="X5" i="1"/>
  <c r="X48" i="1" s="1"/>
  <c r="W5" i="1"/>
  <c r="Q5" i="1"/>
  <c r="P5" i="1"/>
  <c r="O5" i="1"/>
  <c r="I5" i="1"/>
  <c r="I48" i="1" s="1"/>
  <c r="H5" i="1"/>
  <c r="H48" i="1" s="1"/>
  <c r="R9" i="1" l="1"/>
  <c r="R18" i="1"/>
  <c r="R25" i="1"/>
  <c r="R34" i="1"/>
  <c r="R14" i="1"/>
  <c r="R16" i="1"/>
  <c r="R21" i="1"/>
  <c r="R30" i="1"/>
  <c r="R32" i="1"/>
  <c r="R12" i="1"/>
  <c r="R28" i="1"/>
  <c r="J5" i="1"/>
  <c r="E50" i="2"/>
  <c r="I48" i="3"/>
  <c r="K5" i="3"/>
  <c r="K7" i="4"/>
  <c r="K48" i="4" s="1"/>
  <c r="K50" i="4" s="1"/>
  <c r="I48" i="4"/>
  <c r="E50" i="6"/>
  <c r="Y48" i="1"/>
  <c r="O48" i="1"/>
  <c r="W48" i="1"/>
  <c r="R37" i="1"/>
  <c r="R39" i="1"/>
  <c r="D48" i="2"/>
  <c r="K7" i="3"/>
  <c r="K9" i="3"/>
  <c r="K15" i="3"/>
  <c r="K17" i="3"/>
  <c r="K23" i="3"/>
  <c r="K25" i="3"/>
  <c r="K31" i="3"/>
  <c r="E50" i="3"/>
  <c r="Q48" i="1"/>
  <c r="I48" i="2"/>
  <c r="P48" i="1"/>
  <c r="R36" i="1"/>
  <c r="R43" i="1"/>
  <c r="Q44" i="1"/>
  <c r="R44" i="1" s="1"/>
  <c r="R47" i="1"/>
  <c r="K10" i="2"/>
  <c r="L48" i="2" s="1"/>
  <c r="L49" i="2" s="1"/>
  <c r="K18" i="2"/>
  <c r="K26" i="2"/>
  <c r="K34" i="2"/>
  <c r="K42" i="2"/>
  <c r="J48" i="3"/>
  <c r="K39" i="3"/>
  <c r="K43" i="3"/>
  <c r="L48" i="4"/>
  <c r="L49" i="4" s="1"/>
  <c r="K35" i="3"/>
  <c r="J48" i="6"/>
  <c r="E50" i="4"/>
  <c r="K7" i="6"/>
  <c r="K48" i="6" s="1"/>
  <c r="K50" i="6" s="1"/>
  <c r="K11" i="6"/>
  <c r="K15" i="6"/>
  <c r="K19" i="6"/>
  <c r="K23" i="6"/>
  <c r="K27" i="6"/>
  <c r="K31" i="6"/>
  <c r="K35" i="6"/>
  <c r="K39" i="6"/>
  <c r="K43" i="6"/>
  <c r="K48" i="2" l="1"/>
  <c r="K50" i="2" s="1"/>
  <c r="K48" i="3"/>
  <c r="K50" i="3" s="1"/>
  <c r="L48" i="3"/>
  <c r="L49" i="3" s="1"/>
  <c r="Z48" i="1"/>
  <c r="J48" i="1"/>
  <c r="R5" i="1"/>
  <c r="Z49" i="1" l="1"/>
  <c r="Z50" i="1"/>
  <c r="J49" i="1"/>
  <c r="J52" i="1" s="1"/>
  <c r="J53" i="1" s="1"/>
  <c r="R48" i="1"/>
</calcChain>
</file>

<file path=xl/sharedStrings.xml><?xml version="1.0" encoding="utf-8"?>
<sst xmlns="http://schemas.openxmlformats.org/spreadsheetml/2006/main" count="400" uniqueCount="137">
  <si>
    <t>Распределение субвенции бюджетам муниципальных образований на воспитание и обучение детей-инвалидов в образовательных учреждениях, реализующих программу дошкольного образования, а так же предоставление компенсации затрат родителей на воспитание и обучение детей-инвалидов на дому</t>
  </si>
  <si>
    <t>№ п\п</t>
  </si>
  <si>
    <t>Наименование муниципального образования</t>
  </si>
  <si>
    <t>2017-2019 год</t>
  </si>
  <si>
    <t>2018 год</t>
  </si>
  <si>
    <t>2019 год</t>
  </si>
  <si>
    <t>Численность детей-инвалидов в 2016 году (человек)</t>
  </si>
  <si>
    <t>Норматив на 2016 год (руб.) (11%)</t>
  </si>
  <si>
    <t>Сумма субвенции</t>
  </si>
  <si>
    <t>Норматив на 2016 год (руб.)</t>
  </si>
  <si>
    <t>в городской местности</t>
  </si>
  <si>
    <t>в сельской местности</t>
  </si>
  <si>
    <t>в городской местности (руб.)</t>
  </si>
  <si>
    <t>в сельской местности (руб.)</t>
  </si>
  <si>
    <t>Всего (тыс.руб.)</t>
  </si>
  <si>
    <t>отклон</t>
  </si>
  <si>
    <t>Абдулинский район</t>
  </si>
  <si>
    <t>г.Бугуруслан</t>
  </si>
  <si>
    <t>г.Бузулук</t>
  </si>
  <si>
    <t>г.Гай</t>
  </si>
  <si>
    <t>Кувандыкский район</t>
  </si>
  <si>
    <t>г.Медногорск</t>
  </si>
  <si>
    <t>г.Новотроицк</t>
  </si>
  <si>
    <t>г.Оренбург</t>
  </si>
  <si>
    <t>г.Орск</t>
  </si>
  <si>
    <t>Соль-Илецкий район</t>
  </si>
  <si>
    <t>г.Сорочинск</t>
  </si>
  <si>
    <t>Ясненский район</t>
  </si>
  <si>
    <t>ЗАТО "Комаровский"</t>
  </si>
  <si>
    <t>Адамовский район</t>
  </si>
  <si>
    <t>Акбулакский район</t>
  </si>
  <si>
    <t>Александровский район</t>
  </si>
  <si>
    <t>Асекеевский район</t>
  </si>
  <si>
    <t>Беляевский район</t>
  </si>
  <si>
    <t>Бугурусланский район</t>
  </si>
  <si>
    <t>Бузулукский район</t>
  </si>
  <si>
    <t>Грачевский район</t>
  </si>
  <si>
    <t>Домбаровский район</t>
  </si>
  <si>
    <t>Илекский район</t>
  </si>
  <si>
    <t>Кваркенский район</t>
  </si>
  <si>
    <t>Красногвардейский район</t>
  </si>
  <si>
    <t>Курманаевский район</t>
  </si>
  <si>
    <t>Матвеевский район</t>
  </si>
  <si>
    <t>Новоорский район</t>
  </si>
  <si>
    <t>Новосергиевский район</t>
  </si>
  <si>
    <t>Октябрьский район</t>
  </si>
  <si>
    <t>Оренбургский район</t>
  </si>
  <si>
    <t>Первомайский район</t>
  </si>
  <si>
    <t>Переволоцкий район</t>
  </si>
  <si>
    <t>Пономаревский район</t>
  </si>
  <si>
    <t>Сакмарский район</t>
  </si>
  <si>
    <t>Саракташский район</t>
  </si>
  <si>
    <t>Светлинский район</t>
  </si>
  <si>
    <t>Северный район</t>
  </si>
  <si>
    <t>Ташлинский район</t>
  </si>
  <si>
    <t>Тоцкий район</t>
  </si>
  <si>
    <t>Тюльганский район</t>
  </si>
  <si>
    <t>Шарлыкский район</t>
  </si>
  <si>
    <t>Нераспределенный объем</t>
  </si>
  <si>
    <t>Итого :</t>
  </si>
  <si>
    <t>Субвенции бюджетам городских округов и муниципальных районов на 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обучение детей-инвалидов на дому  (0701  02.2.10.80260  530  251)</t>
  </si>
  <si>
    <t>Отклонени е</t>
  </si>
  <si>
    <t>2019-2021 год</t>
  </si>
  <si>
    <t>Численность детей-инвалидов в 2018 году (человек)</t>
  </si>
  <si>
    <t>Норматив на 2018 год (руб.)</t>
  </si>
  <si>
    <t xml:space="preserve">Расчет </t>
  </si>
  <si>
    <t>Код БК</t>
  </si>
  <si>
    <t xml:space="preserve">Главный распорядитель средств областного бюджета </t>
  </si>
  <si>
    <t>Министерство образования Оренбургской области</t>
  </si>
  <si>
    <t>871</t>
  </si>
  <si>
    <t>Раздел</t>
  </si>
  <si>
    <t>Образование</t>
  </si>
  <si>
    <t>Подраздел</t>
  </si>
  <si>
    <t>Дошкольное образование</t>
  </si>
  <si>
    <t xml:space="preserve">Государственная программа </t>
  </si>
  <si>
    <t xml:space="preserve"> «Развитие системы образования Оренбургской области»</t>
  </si>
  <si>
    <t>02 0 00 00000</t>
  </si>
  <si>
    <t>Структурный элемент</t>
  </si>
  <si>
    <t>Комплекс процессных мероприятий «Развитие дошкольного образования детей»</t>
  </si>
  <si>
    <t>02 4 02 00000</t>
  </si>
  <si>
    <t>Наименование межбюджетного трансферта</t>
  </si>
  <si>
    <t>Субвенции бюджетам муниципальных образований на 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обучение детей-инвалидов на дому</t>
  </si>
  <si>
    <t>02 4 02 80260</t>
  </si>
  <si>
    <t>Вид расходов</t>
  </si>
  <si>
    <t>Субвенции</t>
  </si>
  <si>
    <t>530</t>
  </si>
  <si>
    <t>Документ, утверждающий методику распределения межбюджетного трансферта</t>
  </si>
  <si>
    <t xml:space="preserve"> Закон Оренбургской области от 16.03.2009 № 2812/607-IV-ОЗ «О наделении городских округов и муниципальных районов государственными полномочиями Оренбургской области по обучению детей-инвалидов в образовательных организациях, реализующих образовательную программу дошкольного образования, а также по предоставлению компенсации затрат родителей (законных представителей) на обучение детей-инвалидов на дому»</t>
  </si>
  <si>
    <t>Единица измерения</t>
  </si>
  <si>
    <t>тыс. рублей</t>
  </si>
  <si>
    <t>Распределение субвенции бюджетам муниципальных образований на 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обучение детей-инвалидов на дому на 2026-2028 года</t>
  </si>
  <si>
    <t>2026-2028 годы</t>
  </si>
  <si>
    <t>Прогнозная численнсть детей инвалидов по состоянию на 01.01.2025 года (человек)</t>
  </si>
  <si>
    <t>Норматив  (руб.)</t>
  </si>
  <si>
    <t>администрирование 0,004</t>
  </si>
  <si>
    <t>Всего субвенция</t>
  </si>
  <si>
    <t xml:space="preserve"> город Бугуруслан</t>
  </si>
  <si>
    <t xml:space="preserve"> город Бузулук</t>
  </si>
  <si>
    <t xml:space="preserve"> город Медногорск</t>
  </si>
  <si>
    <t xml:space="preserve"> город Новотроицк</t>
  </si>
  <si>
    <t xml:space="preserve"> город Оренбург</t>
  </si>
  <si>
    <t xml:space="preserve"> город Орск</t>
  </si>
  <si>
    <t>Абдулинский муниципальный округ</t>
  </si>
  <si>
    <t>Гайский муниципальный округ</t>
  </si>
  <si>
    <t>Кувандыкский муниципальный округ</t>
  </si>
  <si>
    <t>Соль-Илецкий муниципальный округ</t>
  </si>
  <si>
    <t>Сорочинский муниципальный округ</t>
  </si>
  <si>
    <t>Ясненский муниципальный округ</t>
  </si>
  <si>
    <t xml:space="preserve">ЗАТО поселок Комаровский </t>
  </si>
  <si>
    <t>Адамовский муниципальный район</t>
  </si>
  <si>
    <t>Акбулакский муниципальный район</t>
  </si>
  <si>
    <t>Александровский муниципальный район</t>
  </si>
  <si>
    <t>Асекеевский муниципальный район</t>
  </si>
  <si>
    <t>Бугурусланский муниципальный район</t>
  </si>
  <si>
    <t>Бузулукский муниципальный район</t>
  </si>
  <si>
    <t>Домбаровский муниципальный район</t>
  </si>
  <si>
    <t>Илекский муниципальный район</t>
  </si>
  <si>
    <t>Кваркенский муниципальный район</t>
  </si>
  <si>
    <t>Красногвардейский муниципальный район</t>
  </si>
  <si>
    <t>Курманаевский муниципальный район</t>
  </si>
  <si>
    <t>Матвеевский муниципальный район</t>
  </si>
  <si>
    <t>Новоорский муниципальный район</t>
  </si>
  <si>
    <t>Новосергиевский муниципальный район</t>
  </si>
  <si>
    <t>Октябрьский муниципальный район</t>
  </si>
  <si>
    <t>Оренбургский муниципальный район</t>
  </si>
  <si>
    <t>Первомайский муниципальный район</t>
  </si>
  <si>
    <t>Переволоцкий муниципальный район</t>
  </si>
  <si>
    <t>Пономаревский муниципальный район</t>
  </si>
  <si>
    <t>Сакмарский муниципальный район</t>
  </si>
  <si>
    <t>Саракташский муниципальный район</t>
  </si>
  <si>
    <t>Светлинский муниципальный район</t>
  </si>
  <si>
    <t>Ташлинский муниципальный район</t>
  </si>
  <si>
    <t>Тоцкий муниципальный район</t>
  </si>
  <si>
    <t>Тюльганский муниципальный район</t>
  </si>
  <si>
    <t>Шарлыкский муниципальный район</t>
  </si>
  <si>
    <t>Итого</t>
  </si>
  <si>
    <t>распределения субвенции бюджетам муниципальных образований на 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обучение детей-инвалидов на дому на 2026-2028 года (таблица 13 приложения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</si>
</sst>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0.0"/>
    <numFmt numFmtId="169" formatCode="#,##0.0"/>
  </numFmts>
  <fonts count="19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u/>
      <sz val="8.8000000000000007"/>
      <color theme="11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rgb="FF00B0F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theme="0"/>
        <bgColor indexed="26"/>
      </patternFill>
    </fill>
    <fill>
      <patternFill patternType="solid">
        <fgColor indexed="5"/>
        <bgColor indexed="5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>
      <alignment vertical="top"/>
    </xf>
  </cellStyleXfs>
  <cellXfs count="115">
    <xf numFmtId="0" fontId="0" fillId="0" borderId="0" xfId="0"/>
    <xf numFmtId="0" fontId="3" fillId="0" borderId="0" xfId="2" applyFont="1" applyAlignment="1"/>
    <xf numFmtId="0" fontId="1" fillId="0" borderId="0" xfId="2" applyFont="1" applyAlignment="1"/>
    <xf numFmtId="0" fontId="4" fillId="0" borderId="0" xfId="2" applyFont="1" applyAlignment="1"/>
    <xf numFmtId="0" fontId="5" fillId="0" borderId="0" xfId="2" applyFont="1" applyAlignment="1"/>
    <xf numFmtId="0" fontId="3" fillId="0" borderId="2" xfId="2" applyFont="1" applyBorder="1" applyAlignment="1" applyProtection="1">
      <alignment horizontal="center" vertical="center" wrapText="1"/>
    </xf>
    <xf numFmtId="0" fontId="6" fillId="0" borderId="3" xfId="2" applyFont="1" applyBorder="1" applyAlignment="1" applyProtection="1">
      <alignment vertical="center" wrapText="1"/>
    </xf>
    <xf numFmtId="0" fontId="4" fillId="0" borderId="5" xfId="2" applyFont="1" applyBorder="1" applyAlignment="1" applyProtection="1">
      <alignment horizontal="center" vertical="center"/>
    </xf>
    <xf numFmtId="0" fontId="6" fillId="0" borderId="7" xfId="2" applyFont="1" applyBorder="1" applyAlignment="1" applyProtection="1">
      <alignment vertical="center" wrapText="1"/>
    </xf>
    <xf numFmtId="0" fontId="4" fillId="0" borderId="6" xfId="2" applyFont="1" applyBorder="1" applyAlignment="1" applyProtection="1">
      <alignment horizontal="center" vertical="center" wrapText="1"/>
    </xf>
    <xf numFmtId="0" fontId="6" fillId="0" borderId="8" xfId="2" applyFont="1" applyBorder="1" applyAlignment="1" applyProtection="1">
      <alignment vertical="center" wrapText="1"/>
    </xf>
    <xf numFmtId="0" fontId="4" fillId="0" borderId="2" xfId="2" applyFont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1" fontId="3" fillId="0" borderId="2" xfId="2" applyNumberFormat="1" applyFont="1" applyBorder="1" applyAlignment="1" applyProtection="1">
      <alignment vertical="center"/>
    </xf>
    <xf numFmtId="168" fontId="3" fillId="0" borderId="2" xfId="2" applyNumberFormat="1" applyFont="1" applyBorder="1" applyAlignment="1" applyProtection="1">
      <alignment vertical="center"/>
    </xf>
    <xf numFmtId="0" fontId="3" fillId="0" borderId="2" xfId="0" applyFont="1" applyBorder="1" applyAlignment="1">
      <alignment horizontal="center" vertical="center"/>
    </xf>
    <xf numFmtId="168" fontId="4" fillId="0" borderId="2" xfId="2" applyNumberFormat="1" applyFont="1" applyBorder="1" applyAlignment="1" applyProtection="1">
      <alignment vertical="center"/>
    </xf>
    <xf numFmtId="1" fontId="3" fillId="0" borderId="0" xfId="2" applyNumberFormat="1" applyFont="1" applyAlignment="1"/>
    <xf numFmtId="0" fontId="3" fillId="0" borderId="2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wrapText="1"/>
    </xf>
    <xf numFmtId="0" fontId="3" fillId="4" borderId="4" xfId="0" applyFont="1" applyFill="1" applyBorder="1" applyAlignment="1">
      <alignment horizontal="left" vertical="top" wrapText="1"/>
    </xf>
    <xf numFmtId="0" fontId="3" fillId="0" borderId="2" xfId="2" applyFont="1" applyBorder="1" applyAlignment="1" applyProtection="1">
      <alignment horizontal="center" vertical="center"/>
    </xf>
    <xf numFmtId="0" fontId="3" fillId="0" borderId="2" xfId="2" applyFont="1" applyBorder="1" applyAlignment="1" applyProtection="1">
      <alignment horizontal="left" vertical="center" wrapText="1"/>
    </xf>
    <xf numFmtId="0" fontId="3" fillId="0" borderId="2" xfId="2" applyFont="1" applyBorder="1" applyAlignment="1" applyProtection="1"/>
    <xf numFmtId="0" fontId="3" fillId="0" borderId="2" xfId="2" applyFont="1" applyBorder="1" applyAlignment="1" applyProtection="1">
      <alignment horizontal="right" vertical="center"/>
    </xf>
    <xf numFmtId="1" fontId="3" fillId="0" borderId="2" xfId="2" applyNumberFormat="1" applyFont="1" applyBorder="1" applyAlignment="1" applyProtection="1"/>
    <xf numFmtId="168" fontId="3" fillId="0" borderId="2" xfId="2" applyNumberFormat="1" applyFont="1" applyBorder="1" applyAlignment="1" applyProtection="1"/>
    <xf numFmtId="168" fontId="3" fillId="0" borderId="0" xfId="2" applyNumberFormat="1" applyFont="1" applyAlignment="1"/>
    <xf numFmtId="0" fontId="3" fillId="0" borderId="0" xfId="2" applyFont="1" applyAlignment="1" applyProtection="1"/>
    <xf numFmtId="168" fontId="6" fillId="0" borderId="2" xfId="2" applyNumberFormat="1" applyFont="1" applyBorder="1" applyAlignment="1" applyProtection="1">
      <alignment vertical="center"/>
    </xf>
    <xf numFmtId="1" fontId="3" fillId="0" borderId="0" xfId="2" applyNumberFormat="1" applyFont="1" applyAlignment="1" applyProtection="1"/>
    <xf numFmtId="168" fontId="3" fillId="0" borderId="0" xfId="2" applyNumberFormat="1" applyFont="1" applyAlignment="1" applyProtection="1"/>
    <xf numFmtId="0" fontId="4" fillId="0" borderId="0" xfId="2" applyFont="1" applyAlignment="1" applyProtection="1"/>
    <xf numFmtId="9" fontId="3" fillId="0" borderId="0" xfId="2" applyNumberFormat="1" applyFont="1" applyAlignment="1" applyProtection="1"/>
    <xf numFmtId="0" fontId="3" fillId="0" borderId="0" xfId="2" applyFont="1" applyAlignment="1">
      <alignment horizontal="center"/>
    </xf>
    <xf numFmtId="1" fontId="3" fillId="0" borderId="2" xfId="0" applyNumberFormat="1" applyFont="1" applyBorder="1" applyAlignment="1">
      <alignment vertical="top" wrapText="1"/>
    </xf>
    <xf numFmtId="1" fontId="3" fillId="0" borderId="2" xfId="2" applyNumberFormat="1" applyFont="1" applyBorder="1" applyAlignment="1" applyProtection="1">
      <alignment horizontal="center" vertical="center"/>
    </xf>
    <xf numFmtId="1" fontId="3" fillId="5" borderId="2" xfId="2" applyNumberFormat="1" applyFont="1" applyFill="1" applyBorder="1" applyAlignment="1" applyProtection="1">
      <alignment vertical="center"/>
    </xf>
    <xf numFmtId="1" fontId="3" fillId="2" borderId="2" xfId="2" applyNumberFormat="1" applyFont="1" applyFill="1" applyBorder="1" applyAlignment="1" applyProtection="1">
      <alignment vertical="center"/>
    </xf>
    <xf numFmtId="1" fontId="3" fillId="2" borderId="2" xfId="2" applyNumberFormat="1" applyFont="1" applyFill="1" applyBorder="1" applyAlignment="1" applyProtection="1">
      <alignment horizontal="center" vertical="center"/>
    </xf>
    <xf numFmtId="1" fontId="3" fillId="0" borderId="2" xfId="2" applyNumberFormat="1" applyFont="1" applyBorder="1" applyAlignment="1" applyProtection="1">
      <alignment horizontal="center"/>
    </xf>
    <xf numFmtId="1" fontId="3" fillId="5" borderId="2" xfId="2" applyNumberFormat="1" applyFont="1" applyFill="1" applyBorder="1" applyAlignment="1" applyProtection="1">
      <alignment horizontal="center"/>
    </xf>
    <xf numFmtId="1" fontId="3" fillId="5" borderId="2" xfId="2" applyNumberFormat="1" applyFont="1" applyFill="1" applyBorder="1" applyAlignment="1" applyProtection="1"/>
    <xf numFmtId="168" fontId="3" fillId="5" borderId="2" xfId="2" applyNumberFormat="1" applyFont="1" applyFill="1" applyBorder="1" applyAlignment="1" applyProtection="1"/>
    <xf numFmtId="168" fontId="6" fillId="0" borderId="0" xfId="2" applyNumberFormat="1" applyFont="1" applyAlignment="1" applyProtection="1">
      <alignment vertical="center"/>
    </xf>
    <xf numFmtId="0" fontId="3" fillId="0" borderId="0" xfId="2" applyFont="1" applyAlignment="1" applyProtection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2" applyFont="1" applyAlignment="1">
      <alignment horizontal="center"/>
    </xf>
    <xf numFmtId="3" fontId="10" fillId="0" borderId="0" xfId="2" applyNumberFormat="1" applyFont="1" applyAlignment="1">
      <alignment horizontal="center"/>
    </xf>
    <xf numFmtId="9" fontId="10" fillId="0" borderId="0" xfId="2" applyNumberFormat="1" applyFont="1" applyAlignment="1">
      <alignment horizont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wrapText="1"/>
    </xf>
    <xf numFmtId="0" fontId="12" fillId="0" borderId="0" xfId="0" applyFont="1" applyAlignment="1">
      <alignment vertical="center" wrapText="1"/>
    </xf>
    <xf numFmtId="0" fontId="8" fillId="0" borderId="1" xfId="2" applyFont="1" applyBorder="1" applyAlignment="1" applyProtection="1">
      <alignment horizontal="center" vertical="center" wrapText="1"/>
    </xf>
    <xf numFmtId="0" fontId="3" fillId="0" borderId="0" xfId="2" applyFont="1" applyAlignment="1"/>
    <xf numFmtId="0" fontId="3" fillId="2" borderId="2" xfId="2" applyFont="1" applyFill="1" applyBorder="1" applyAlignment="1" applyProtection="1">
      <alignment horizontal="center" vertical="center" wrapText="1"/>
    </xf>
    <xf numFmtId="1" fontId="3" fillId="2" borderId="2" xfId="1" applyNumberFormat="1" applyFont="1" applyFill="1" applyBorder="1" applyAlignment="1" applyProtection="1">
      <alignment horizontal="center" vertical="center"/>
      <protection hidden="1"/>
    </xf>
    <xf numFmtId="3" fontId="3" fillId="2" borderId="2" xfId="1" applyNumberFormat="1" applyFont="1" applyFill="1" applyBorder="1" applyAlignment="1" applyProtection="1">
      <alignment vertical="center"/>
      <protection hidden="1"/>
    </xf>
    <xf numFmtId="169" fontId="3" fillId="2" borderId="2" xfId="2" applyNumberFormat="1" applyFont="1" applyFill="1" applyBorder="1" applyAlignment="1" applyProtection="1">
      <alignment vertical="center"/>
    </xf>
    <xf numFmtId="0" fontId="3" fillId="0" borderId="2" xfId="0" applyFont="1" applyBorder="1" applyAlignment="1">
      <alignment horizontal="center" vertical="top" wrapText="1"/>
    </xf>
    <xf numFmtId="0" fontId="15" fillId="0" borderId="0" xfId="2" applyFont="1" applyAlignment="1"/>
    <xf numFmtId="0" fontId="16" fillId="0" borderId="2" xfId="0" applyFont="1" applyBorder="1"/>
    <xf numFmtId="0" fontId="17" fillId="0" borderId="2" xfId="0" applyFont="1" applyBorder="1"/>
    <xf numFmtId="1" fontId="5" fillId="2" borderId="2" xfId="2" applyNumberFormat="1" applyFont="1" applyFill="1" applyBorder="1" applyAlignment="1" applyProtection="1">
      <alignment horizontal="center"/>
    </xf>
    <xf numFmtId="169" fontId="5" fillId="2" borderId="2" xfId="2" applyNumberFormat="1" applyFont="1" applyFill="1" applyBorder="1" applyAlignment="1" applyProtection="1">
      <alignment horizontal="right"/>
    </xf>
    <xf numFmtId="0" fontId="3" fillId="5" borderId="0" xfId="2" applyFont="1" applyFill="1" applyAlignment="1"/>
    <xf numFmtId="0" fontId="5" fillId="0" borderId="1" xfId="2" applyFont="1" applyBorder="1" applyAlignment="1" applyProtection="1">
      <alignment horizontal="center" vertical="center" wrapText="1"/>
    </xf>
    <xf numFmtId="0" fontId="3" fillId="0" borderId="2" xfId="2" applyFont="1" applyBorder="1" applyAlignment="1" applyProtection="1">
      <alignment horizontal="center" vertical="center" wrapText="1"/>
    </xf>
    <xf numFmtId="0" fontId="3" fillId="0" borderId="4" xfId="2" applyFont="1" applyBorder="1" applyAlignment="1" applyProtection="1">
      <alignment horizontal="center" vertical="center"/>
    </xf>
    <xf numFmtId="0" fontId="3" fillId="0" borderId="5" xfId="2" applyFont="1" applyBorder="1" applyAlignment="1" applyProtection="1">
      <alignment horizontal="center" vertical="center"/>
    </xf>
    <xf numFmtId="0" fontId="3" fillId="0" borderId="6" xfId="2" applyFont="1" applyBorder="1" applyAlignment="1" applyProtection="1">
      <alignment horizontal="center" vertical="center"/>
    </xf>
    <xf numFmtId="0" fontId="3" fillId="0" borderId="4" xfId="2" applyFont="1" applyBorder="1" applyAlignment="1" applyProtection="1">
      <alignment horizontal="center" vertical="center" wrapText="1"/>
    </xf>
    <xf numFmtId="0" fontId="3" fillId="0" borderId="5" xfId="2" applyFont="1" applyBorder="1" applyAlignment="1" applyProtection="1">
      <alignment horizontal="center" vertical="center" wrapText="1"/>
    </xf>
    <xf numFmtId="0" fontId="3" fillId="0" borderId="6" xfId="2" applyFont="1" applyBorder="1" applyAlignment="1" applyProtection="1">
      <alignment horizontal="center" vertical="center" wrapText="1"/>
    </xf>
    <xf numFmtId="0" fontId="6" fillId="0" borderId="3" xfId="2" applyFont="1" applyBorder="1" applyAlignment="1" applyProtection="1">
      <alignment horizontal="center" vertical="center" wrapText="1"/>
    </xf>
    <xf numFmtId="0" fontId="6" fillId="0" borderId="8" xfId="2" applyFont="1" applyBorder="1" applyAlignment="1" applyProtection="1">
      <alignment horizontal="center" vertical="center" wrapText="1"/>
    </xf>
    <xf numFmtId="0" fontId="6" fillId="0" borderId="11" xfId="2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 applyProtection="1">
      <alignment horizontal="left" wrapText="1"/>
    </xf>
    <xf numFmtId="0" fontId="8" fillId="0" borderId="4" xfId="0" applyFont="1" applyBorder="1" applyAlignment="1" applyProtection="1">
      <alignment horizontal="center" wrapText="1"/>
    </xf>
    <xf numFmtId="0" fontId="8" fillId="0" borderId="6" xfId="0" applyFont="1" applyBorder="1" applyAlignment="1" applyProtection="1">
      <alignment horizont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2" xfId="2" applyFont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18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2" xfId="2" applyFont="1" applyBorder="1" applyAlignment="1" applyProtection="1">
      <alignment horizontal="center" vertical="center"/>
    </xf>
    <xf numFmtId="0" fontId="12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2" fillId="0" borderId="2" xfId="2" applyFont="1" applyBorder="1" applyAlignment="1" applyProtection="1">
      <alignment wrapText="1"/>
    </xf>
  </cellXfs>
  <cellStyles count="3">
    <cellStyle name="Обычный" xfId="0" builtinId="0"/>
    <cellStyle name="Обычный 2" xfId="1"/>
    <cellStyle name="Открывавшаяся гиперссылка" xfId="2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v/AppData/Local/Microsoft/Windows/INetCache/Content.Outlook/HODF8070/&#1043;&#1086;&#1089;&#1089;&#1090;&#1072;&#1085;&#1076;&#1072;&#1088;&#1090;&#1099;/2017%20&#1057;&#1091;&#1073;&#1074;&#1077;&#1085;&#1094;&#1080;&#1103;%20&#1085;&#1072;%20&#1044;&#1054;&#105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v/AppData/Local/Microsoft/Windows/INetCache/Content.Outlook/HODF8070/&#1043;&#1086;&#1089;&#1089;&#1090;&#1072;&#1085;&#1076;&#1072;&#1088;&#1090;&#1099;/2017%20&#1057;&#1091;&#1073;&#1074;&#1077;&#1085;&#1094;&#1080;&#1103;%20&#1085;&#1072;%20&#1092;&#1080;&#1085;%20&#1086;&#1073;&#1077;&#1089;%20&#1085;&#1072;%20&#1044;&#1054;&#105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ф"/>
      <sheetName val="2014"/>
      <sheetName val="2014 (Н)"/>
      <sheetName val="2016-2018"/>
      <sheetName val="2016-2018 секв"/>
      <sheetName val="2016-2018 уточн"/>
      <sheetName val="2016-2018 уточн (2)"/>
      <sheetName val="2016-2018 уточн (3)"/>
      <sheetName val="2016-2018 уточн (4)"/>
      <sheetName val="2016 НС"/>
      <sheetName val="2016 НС (2)"/>
      <sheetName val="2016-2018 с АУП"/>
      <sheetName val="2016 всего с АУП"/>
      <sheetName val="2017"/>
      <sheetName val="2017 24.10 нов норм"/>
      <sheetName val="2017 (1,1) 26.09 (2)"/>
      <sheetName val="2017 (1,1) 26.09"/>
      <sheetName val="2017 1"/>
      <sheetName val="2017 (2)"/>
      <sheetName val="2017 (3)"/>
      <sheetName val="2017 (1,11)"/>
      <sheetName val="2017 (1,1)"/>
      <sheetName val="2017 5%"/>
      <sheetName val="2017ГА"/>
      <sheetName val="мл воспит 2011"/>
      <sheetName val="мл воспит 2012"/>
      <sheetName val="2015"/>
      <sheetName val="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J50">
            <v>-787.90000000083819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ф"/>
      <sheetName val="2014"/>
      <sheetName val="2014 (Н)"/>
      <sheetName val="2016-2018"/>
      <sheetName val="2016-2018 уточн"/>
      <sheetName val="2017  24.10 нов норм"/>
      <sheetName val="2017 (1,1) 26.09 (2)"/>
      <sheetName val="2017 (1,1) 26.09"/>
      <sheetName val="2017"/>
      <sheetName val="2017 5%)"/>
      <sheetName val="2017 (1,11)"/>
      <sheetName val="2017 (1,1)"/>
      <sheetName val="мл воспит 2011"/>
      <sheetName val="мл воспит 2012"/>
      <sheetName val="2015"/>
      <sheetName val="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55"/>
  <sheetViews>
    <sheetView showGridLines="0" workbookViewId="0">
      <pane xSplit="2" ySplit="4" topLeftCell="C5" activePane="bottomRight" state="frozen"/>
      <selection activeCell="D49" sqref="D49"/>
      <selection pane="topRight"/>
      <selection pane="bottomLeft"/>
      <selection pane="bottomRight" activeCell="C5" sqref="C5"/>
    </sheetView>
  </sheetViews>
  <sheetFormatPr defaultRowHeight="12.75" customHeight="1" x14ac:dyDescent="0.25"/>
  <cols>
    <col min="1" max="1" width="4" style="1" customWidth="1"/>
    <col min="2" max="2" width="20.7109375" style="1" customWidth="1"/>
    <col min="3" max="3" width="14.85546875" style="2" customWidth="1"/>
    <col min="4" max="5" width="9.42578125" style="1" customWidth="1"/>
    <col min="6" max="7" width="11.42578125" style="1" customWidth="1"/>
    <col min="8" max="8" width="11.85546875" style="1" customWidth="1"/>
    <col min="9" max="9" width="10.7109375" style="1" customWidth="1"/>
    <col min="10" max="10" width="9.140625" style="1" customWidth="1"/>
    <col min="11" max="12" width="10" style="1" hidden="1" customWidth="1"/>
    <col min="13" max="14" width="11.42578125" style="1" hidden="1" customWidth="1"/>
    <col min="15" max="15" width="11.85546875" style="1" hidden="1" customWidth="1"/>
    <col min="16" max="16" width="10.7109375" style="1" hidden="1" customWidth="1"/>
    <col min="17" max="17" width="9.140625" style="1" hidden="1" customWidth="1"/>
    <col min="18" max="18" width="9.140625" style="3" hidden="1" customWidth="1"/>
    <col min="19" max="20" width="10" style="1" hidden="1" customWidth="1"/>
    <col min="21" max="22" width="11.42578125" style="1" hidden="1" customWidth="1"/>
    <col min="23" max="23" width="11.85546875" style="1" hidden="1" customWidth="1"/>
    <col min="24" max="24" width="10.7109375" style="1" hidden="1" customWidth="1"/>
    <col min="25" max="25" width="9.140625" style="1" hidden="1" customWidth="1"/>
    <col min="26" max="257" width="9.140625" style="1" customWidth="1"/>
  </cols>
  <sheetData>
    <row r="1" spans="1:27" s="4" customFormat="1" ht="49.5" customHeight="1" x14ac:dyDescent="0.2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7" ht="15" customHeight="1" x14ac:dyDescent="0.25">
      <c r="A2" s="79" t="s">
        <v>1</v>
      </c>
      <c r="B2" s="79" t="s">
        <v>2</v>
      </c>
      <c r="C2" s="6"/>
      <c r="D2" s="80" t="s">
        <v>3</v>
      </c>
      <c r="E2" s="81"/>
      <c r="F2" s="81"/>
      <c r="G2" s="81"/>
      <c r="H2" s="81"/>
      <c r="I2" s="81"/>
      <c r="J2" s="82"/>
      <c r="K2" s="80" t="s">
        <v>4</v>
      </c>
      <c r="L2" s="81"/>
      <c r="M2" s="81"/>
      <c r="N2" s="81"/>
      <c r="O2" s="81"/>
      <c r="P2" s="81"/>
      <c r="Q2" s="82"/>
      <c r="R2" s="7"/>
      <c r="S2" s="80" t="s">
        <v>5</v>
      </c>
      <c r="T2" s="81"/>
      <c r="U2" s="81"/>
      <c r="V2" s="81"/>
      <c r="W2" s="81"/>
      <c r="X2" s="81"/>
      <c r="Y2" s="82"/>
    </row>
    <row r="3" spans="1:27" ht="30.75" customHeight="1" x14ac:dyDescent="0.25">
      <c r="A3" s="79"/>
      <c r="B3" s="79"/>
      <c r="C3" s="8"/>
      <c r="D3" s="79" t="s">
        <v>6</v>
      </c>
      <c r="E3" s="79"/>
      <c r="F3" s="79" t="s">
        <v>7</v>
      </c>
      <c r="G3" s="79"/>
      <c r="H3" s="83" t="s">
        <v>8</v>
      </c>
      <c r="I3" s="84"/>
      <c r="J3" s="85"/>
      <c r="K3" s="79" t="s">
        <v>6</v>
      </c>
      <c r="L3" s="79"/>
      <c r="M3" s="79" t="s">
        <v>9</v>
      </c>
      <c r="N3" s="79"/>
      <c r="O3" s="83" t="s">
        <v>8</v>
      </c>
      <c r="P3" s="84"/>
      <c r="Q3" s="85"/>
      <c r="R3" s="9"/>
      <c r="S3" s="79" t="s">
        <v>6</v>
      </c>
      <c r="T3" s="79"/>
      <c r="U3" s="79" t="s">
        <v>9</v>
      </c>
      <c r="V3" s="79"/>
      <c r="W3" s="83" t="s">
        <v>8</v>
      </c>
      <c r="X3" s="84"/>
      <c r="Y3" s="85"/>
    </row>
    <row r="4" spans="1:27" ht="38.25" x14ac:dyDescent="0.25">
      <c r="A4" s="79"/>
      <c r="B4" s="79"/>
      <c r="C4" s="10"/>
      <c r="D4" s="5" t="s">
        <v>10</v>
      </c>
      <c r="E4" s="5" t="s">
        <v>11</v>
      </c>
      <c r="F4" s="5" t="s">
        <v>10</v>
      </c>
      <c r="G4" s="5" t="s">
        <v>11</v>
      </c>
      <c r="H4" s="5" t="s">
        <v>12</v>
      </c>
      <c r="I4" s="5" t="s">
        <v>13</v>
      </c>
      <c r="J4" s="5" t="s">
        <v>14</v>
      </c>
      <c r="K4" s="5" t="s">
        <v>10</v>
      </c>
      <c r="L4" s="5" t="s">
        <v>11</v>
      </c>
      <c r="M4" s="5" t="s">
        <v>10</v>
      </c>
      <c r="N4" s="5" t="s">
        <v>11</v>
      </c>
      <c r="O4" s="5" t="s">
        <v>12</v>
      </c>
      <c r="P4" s="5" t="s">
        <v>13</v>
      </c>
      <c r="Q4" s="5" t="s">
        <v>14</v>
      </c>
      <c r="R4" s="11" t="s">
        <v>15</v>
      </c>
      <c r="S4" s="5" t="s">
        <v>10</v>
      </c>
      <c r="T4" s="5" t="s">
        <v>11</v>
      </c>
      <c r="U4" s="5" t="s">
        <v>10</v>
      </c>
      <c r="V4" s="5" t="s">
        <v>11</v>
      </c>
      <c r="W4" s="5" t="s">
        <v>12</v>
      </c>
      <c r="X4" s="5" t="s">
        <v>13</v>
      </c>
      <c r="Y4" s="5" t="s">
        <v>14</v>
      </c>
    </row>
    <row r="5" spans="1:27" ht="12.75" customHeight="1" x14ac:dyDescent="0.25">
      <c r="A5" s="12">
        <v>1</v>
      </c>
      <c r="B5" s="13" t="s">
        <v>16</v>
      </c>
      <c r="C5" s="14">
        <v>53046000</v>
      </c>
      <c r="D5" s="15">
        <v>4</v>
      </c>
      <c r="E5" s="16"/>
      <c r="F5" s="16">
        <v>32544</v>
      </c>
      <c r="G5" s="16">
        <v>30792</v>
      </c>
      <c r="H5" s="17">
        <f t="shared" ref="H5:I47" si="0">ROUND(D5*F5/1000,1)</f>
        <v>130.19999999999999</v>
      </c>
      <c r="I5" s="17">
        <f>ROUND(E5*G5/1000,1)</f>
        <v>0</v>
      </c>
      <c r="J5" s="17">
        <f t="shared" ref="J5:J47" si="1">SUM(H5:I5)</f>
        <v>130.19999999999999</v>
      </c>
      <c r="K5" s="18">
        <v>1</v>
      </c>
      <c r="L5" s="16"/>
      <c r="M5" s="17">
        <v>29618</v>
      </c>
      <c r="N5" s="17">
        <v>27956</v>
      </c>
      <c r="O5" s="17">
        <f t="shared" ref="O5:P20" si="2">ROUND(K5*M5/1000,1)</f>
        <v>29.6</v>
      </c>
      <c r="P5" s="17">
        <f t="shared" si="2"/>
        <v>0</v>
      </c>
      <c r="Q5" s="17">
        <f t="shared" ref="Q5:Q47" si="3">SUM(O5:P5)</f>
        <v>29.6</v>
      </c>
      <c r="R5" s="19">
        <f t="shared" ref="R5:R48" si="4">J5-Q5</f>
        <v>100.6</v>
      </c>
      <c r="S5" s="18">
        <v>1</v>
      </c>
      <c r="T5" s="16"/>
      <c r="U5" s="17">
        <v>29618</v>
      </c>
      <c r="V5" s="17">
        <v>27956</v>
      </c>
      <c r="W5" s="17">
        <f t="shared" ref="W5:X47" si="5">ROUND(S5*U5/1000,1)</f>
        <v>29.6</v>
      </c>
      <c r="X5" s="17">
        <f t="shared" ref="X5:X6" si="6">ROUND(T5*V5/1000,1)</f>
        <v>0</v>
      </c>
      <c r="Y5" s="17">
        <f t="shared" ref="Y5:Y47" si="7">SUM(W5:X5)</f>
        <v>29.6</v>
      </c>
      <c r="Z5" s="20">
        <f>F5*1.1</f>
        <v>35798.400000000001</v>
      </c>
      <c r="AA5" s="20">
        <f>G5*1.1</f>
        <v>33871.200000000004</v>
      </c>
    </row>
    <row r="6" spans="1:27" ht="12.75" customHeight="1" x14ac:dyDescent="0.25">
      <c r="A6" s="12">
        <f t="shared" ref="A6:A46" si="8">A5+1</f>
        <v>2</v>
      </c>
      <c r="B6" s="13" t="s">
        <v>17</v>
      </c>
      <c r="C6" s="14">
        <v>53001000</v>
      </c>
      <c r="D6" s="15">
        <v>22</v>
      </c>
      <c r="E6" s="16"/>
      <c r="F6" s="16">
        <v>32544</v>
      </c>
      <c r="G6" s="16">
        <v>30792</v>
      </c>
      <c r="H6" s="17">
        <f t="shared" si="0"/>
        <v>716</v>
      </c>
      <c r="I6" s="17">
        <f t="shared" si="0"/>
        <v>0</v>
      </c>
      <c r="J6" s="17">
        <f t="shared" si="1"/>
        <v>716</v>
      </c>
      <c r="K6" s="15">
        <v>23</v>
      </c>
      <c r="L6" s="16"/>
      <c r="M6" s="17">
        <v>29618</v>
      </c>
      <c r="N6" s="17">
        <v>27956</v>
      </c>
      <c r="O6" s="17">
        <f t="shared" si="2"/>
        <v>681.2</v>
      </c>
      <c r="P6" s="17">
        <f t="shared" si="2"/>
        <v>0</v>
      </c>
      <c r="Q6" s="17">
        <f t="shared" si="3"/>
        <v>681.2</v>
      </c>
      <c r="R6" s="19">
        <f t="shared" si="4"/>
        <v>34.799999999999955</v>
      </c>
      <c r="S6" s="15">
        <v>23</v>
      </c>
      <c r="T6" s="16"/>
      <c r="U6" s="17">
        <v>29618</v>
      </c>
      <c r="V6" s="17">
        <v>27956</v>
      </c>
      <c r="W6" s="17">
        <f t="shared" si="5"/>
        <v>681.2</v>
      </c>
      <c r="X6" s="17">
        <f t="shared" si="6"/>
        <v>0</v>
      </c>
      <c r="Y6" s="17">
        <f t="shared" si="7"/>
        <v>681.2</v>
      </c>
    </row>
    <row r="7" spans="1:27" ht="12.75" customHeight="1" x14ac:dyDescent="0.25">
      <c r="A7" s="12">
        <f t="shared" si="8"/>
        <v>3</v>
      </c>
      <c r="B7" s="13" t="s">
        <v>18</v>
      </c>
      <c r="C7" s="14">
        <v>53002000</v>
      </c>
      <c r="D7" s="15">
        <v>39</v>
      </c>
      <c r="E7" s="16"/>
      <c r="F7" s="16">
        <v>32544</v>
      </c>
      <c r="G7" s="16">
        <v>30792</v>
      </c>
      <c r="H7" s="17">
        <f t="shared" si="0"/>
        <v>1269.2</v>
      </c>
      <c r="I7" s="17">
        <f t="shared" si="0"/>
        <v>0</v>
      </c>
      <c r="J7" s="17">
        <f t="shared" si="1"/>
        <v>1269.2</v>
      </c>
      <c r="K7" s="15">
        <v>23</v>
      </c>
      <c r="L7" s="16"/>
      <c r="M7" s="17">
        <v>29618</v>
      </c>
      <c r="N7" s="17">
        <v>27956</v>
      </c>
      <c r="O7" s="17">
        <f t="shared" si="2"/>
        <v>681.2</v>
      </c>
      <c r="P7" s="17">
        <f t="shared" si="2"/>
        <v>0</v>
      </c>
      <c r="Q7" s="17">
        <f t="shared" si="3"/>
        <v>681.2</v>
      </c>
      <c r="R7" s="19">
        <f t="shared" si="4"/>
        <v>588</v>
      </c>
      <c r="S7" s="15">
        <v>23</v>
      </c>
      <c r="T7" s="16"/>
      <c r="U7" s="17">
        <v>29618</v>
      </c>
      <c r="V7" s="17">
        <v>27956</v>
      </c>
      <c r="W7" s="17">
        <f t="shared" si="5"/>
        <v>681.2</v>
      </c>
      <c r="X7" s="17">
        <f t="shared" si="5"/>
        <v>0</v>
      </c>
      <c r="Y7" s="17">
        <f t="shared" si="7"/>
        <v>681.2</v>
      </c>
    </row>
    <row r="8" spans="1:27" ht="12.75" customHeight="1" x14ac:dyDescent="0.25">
      <c r="A8" s="12">
        <f t="shared" si="8"/>
        <v>4</v>
      </c>
      <c r="B8" s="13" t="s">
        <v>19</v>
      </c>
      <c r="C8" s="14">
        <v>53018000</v>
      </c>
      <c r="D8" s="21">
        <v>16</v>
      </c>
      <c r="E8" s="16"/>
      <c r="F8" s="16">
        <v>32544</v>
      </c>
      <c r="G8" s="16">
        <v>30792</v>
      </c>
      <c r="H8" s="17">
        <f t="shared" si="0"/>
        <v>520.70000000000005</v>
      </c>
      <c r="I8" s="17">
        <f t="shared" si="0"/>
        <v>0</v>
      </c>
      <c r="J8" s="17">
        <f t="shared" si="1"/>
        <v>520.70000000000005</v>
      </c>
      <c r="K8" s="15">
        <v>16</v>
      </c>
      <c r="L8" s="16"/>
      <c r="M8" s="17">
        <v>29618</v>
      </c>
      <c r="N8" s="17">
        <v>27956</v>
      </c>
      <c r="O8" s="17">
        <f t="shared" si="2"/>
        <v>473.9</v>
      </c>
      <c r="P8" s="17">
        <f t="shared" si="2"/>
        <v>0</v>
      </c>
      <c r="Q8" s="17">
        <f t="shared" si="3"/>
        <v>473.9</v>
      </c>
      <c r="R8" s="19">
        <f t="shared" si="4"/>
        <v>46.800000000000068</v>
      </c>
      <c r="S8" s="15">
        <v>16</v>
      </c>
      <c r="T8" s="16"/>
      <c r="U8" s="17">
        <v>29618</v>
      </c>
      <c r="V8" s="17">
        <v>27956</v>
      </c>
      <c r="W8" s="17">
        <f t="shared" si="5"/>
        <v>473.9</v>
      </c>
      <c r="X8" s="17">
        <f t="shared" si="5"/>
        <v>0</v>
      </c>
      <c r="Y8" s="17">
        <f t="shared" si="7"/>
        <v>473.9</v>
      </c>
    </row>
    <row r="9" spans="1:27" ht="12.75" customHeight="1" x14ac:dyDescent="0.25">
      <c r="A9" s="12">
        <f t="shared" si="8"/>
        <v>5</v>
      </c>
      <c r="B9" s="13" t="s">
        <v>20</v>
      </c>
      <c r="C9" s="14">
        <v>53049000</v>
      </c>
      <c r="D9" s="22">
        <v>8</v>
      </c>
      <c r="E9" s="18">
        <v>3</v>
      </c>
      <c r="F9" s="16">
        <v>32544</v>
      </c>
      <c r="G9" s="16">
        <v>30792</v>
      </c>
      <c r="H9" s="17">
        <f t="shared" si="0"/>
        <v>260.39999999999998</v>
      </c>
      <c r="I9" s="17">
        <f t="shared" si="0"/>
        <v>92.4</v>
      </c>
      <c r="J9" s="17">
        <f t="shared" si="1"/>
        <v>352.79999999999995</v>
      </c>
      <c r="K9" s="16">
        <v>7</v>
      </c>
      <c r="L9" s="23">
        <v>3</v>
      </c>
      <c r="M9" s="17">
        <v>29618</v>
      </c>
      <c r="N9" s="17">
        <v>27956</v>
      </c>
      <c r="O9" s="17">
        <f t="shared" si="2"/>
        <v>207.3</v>
      </c>
      <c r="P9" s="17">
        <f>ROUND(L9*N9/1000,1)</f>
        <v>83.9</v>
      </c>
      <c r="Q9" s="17">
        <f t="shared" si="3"/>
        <v>291.20000000000005</v>
      </c>
      <c r="R9" s="19">
        <f t="shared" si="4"/>
        <v>61.599999999999909</v>
      </c>
      <c r="S9" s="16">
        <v>7</v>
      </c>
      <c r="T9" s="23">
        <v>3</v>
      </c>
      <c r="U9" s="17">
        <v>29618</v>
      </c>
      <c r="V9" s="17">
        <v>27956</v>
      </c>
      <c r="W9" s="17">
        <f t="shared" si="5"/>
        <v>207.3</v>
      </c>
      <c r="X9" s="17">
        <f>ROUND(T9*V9/1000,1)</f>
        <v>83.9</v>
      </c>
      <c r="Y9" s="17">
        <f t="shared" si="7"/>
        <v>291.20000000000005</v>
      </c>
    </row>
    <row r="10" spans="1:27" ht="12.75" customHeight="1" x14ac:dyDescent="0.25">
      <c r="A10" s="12">
        <f t="shared" si="8"/>
        <v>6</v>
      </c>
      <c r="B10" s="13" t="s">
        <v>21</v>
      </c>
      <c r="C10" s="14">
        <v>53004000</v>
      </c>
      <c r="D10" s="18">
        <v>6</v>
      </c>
      <c r="E10" s="16"/>
      <c r="F10" s="16">
        <v>32544</v>
      </c>
      <c r="G10" s="16">
        <v>30792</v>
      </c>
      <c r="H10" s="17">
        <f t="shared" si="0"/>
        <v>195.3</v>
      </c>
      <c r="I10" s="17">
        <f t="shared" si="0"/>
        <v>0</v>
      </c>
      <c r="J10" s="17">
        <f t="shared" si="1"/>
        <v>195.3</v>
      </c>
      <c r="K10" s="21">
        <v>7</v>
      </c>
      <c r="L10" s="16"/>
      <c r="M10" s="17">
        <v>29618</v>
      </c>
      <c r="N10" s="17">
        <v>27956</v>
      </c>
      <c r="O10" s="17">
        <f t="shared" si="2"/>
        <v>207.3</v>
      </c>
      <c r="P10" s="17">
        <f t="shared" si="2"/>
        <v>0</v>
      </c>
      <c r="Q10" s="17">
        <f t="shared" si="3"/>
        <v>207.3</v>
      </c>
      <c r="R10" s="19">
        <f t="shared" si="4"/>
        <v>-12</v>
      </c>
      <c r="S10" s="21">
        <v>7</v>
      </c>
      <c r="T10" s="16"/>
      <c r="U10" s="17">
        <v>29618</v>
      </c>
      <c r="V10" s="17">
        <v>27956</v>
      </c>
      <c r="W10" s="17">
        <f t="shared" si="5"/>
        <v>207.3</v>
      </c>
      <c r="X10" s="17">
        <f t="shared" si="5"/>
        <v>0</v>
      </c>
      <c r="Y10" s="17">
        <f t="shared" si="7"/>
        <v>207.3</v>
      </c>
    </row>
    <row r="11" spans="1:27" ht="12.75" customHeight="1" x14ac:dyDescent="0.25">
      <c r="A11" s="12">
        <f t="shared" si="8"/>
        <v>7</v>
      </c>
      <c r="B11" s="13" t="s">
        <v>22</v>
      </c>
      <c r="C11" s="14">
        <v>53005000</v>
      </c>
      <c r="D11" s="18">
        <v>34</v>
      </c>
      <c r="E11" s="16"/>
      <c r="F11" s="16">
        <v>32544</v>
      </c>
      <c r="G11" s="16">
        <v>30792</v>
      </c>
      <c r="H11" s="17">
        <f t="shared" si="0"/>
        <v>1106.5</v>
      </c>
      <c r="I11" s="17">
        <f t="shared" si="0"/>
        <v>0</v>
      </c>
      <c r="J11" s="17">
        <f t="shared" si="1"/>
        <v>1106.5</v>
      </c>
      <c r="K11" s="18">
        <v>38</v>
      </c>
      <c r="L11" s="16"/>
      <c r="M11" s="17">
        <v>29618</v>
      </c>
      <c r="N11" s="17">
        <v>27956</v>
      </c>
      <c r="O11" s="17">
        <f t="shared" si="2"/>
        <v>1125.5</v>
      </c>
      <c r="P11" s="17">
        <f t="shared" si="2"/>
        <v>0</v>
      </c>
      <c r="Q11" s="17">
        <f t="shared" si="3"/>
        <v>1125.5</v>
      </c>
      <c r="R11" s="19">
        <f t="shared" si="4"/>
        <v>-19</v>
      </c>
      <c r="S11" s="18">
        <v>38</v>
      </c>
      <c r="T11" s="16"/>
      <c r="U11" s="17">
        <v>29618</v>
      </c>
      <c r="V11" s="17">
        <v>27956</v>
      </c>
      <c r="W11" s="17">
        <f t="shared" si="5"/>
        <v>1125.5</v>
      </c>
      <c r="X11" s="17">
        <f t="shared" si="5"/>
        <v>0</v>
      </c>
      <c r="Y11" s="17">
        <f t="shared" si="7"/>
        <v>1125.5</v>
      </c>
    </row>
    <row r="12" spans="1:27" ht="12.75" customHeight="1" x14ac:dyDescent="0.25">
      <c r="A12" s="12">
        <f t="shared" si="8"/>
        <v>8</v>
      </c>
      <c r="B12" s="24" t="s">
        <v>23</v>
      </c>
      <c r="C12" s="14">
        <v>53006000</v>
      </c>
      <c r="D12" s="18">
        <v>290</v>
      </c>
      <c r="E12" s="16"/>
      <c r="F12" s="16">
        <v>32544</v>
      </c>
      <c r="G12" s="16">
        <v>30792</v>
      </c>
      <c r="H12" s="17">
        <f t="shared" si="0"/>
        <v>9437.7999999999993</v>
      </c>
      <c r="I12" s="17">
        <f t="shared" si="0"/>
        <v>0</v>
      </c>
      <c r="J12" s="17">
        <f t="shared" si="1"/>
        <v>9437.7999999999993</v>
      </c>
      <c r="K12" s="18">
        <v>285</v>
      </c>
      <c r="L12" s="16"/>
      <c r="M12" s="17">
        <v>29618</v>
      </c>
      <c r="N12" s="17">
        <v>27956</v>
      </c>
      <c r="O12" s="17">
        <f t="shared" si="2"/>
        <v>8441.1</v>
      </c>
      <c r="P12" s="17">
        <f t="shared" si="2"/>
        <v>0</v>
      </c>
      <c r="Q12" s="17">
        <f t="shared" si="3"/>
        <v>8441.1</v>
      </c>
      <c r="R12" s="19">
        <f t="shared" si="4"/>
        <v>996.69999999999891</v>
      </c>
      <c r="S12" s="18">
        <v>285</v>
      </c>
      <c r="T12" s="16"/>
      <c r="U12" s="17">
        <v>29618</v>
      </c>
      <c r="V12" s="17">
        <v>27956</v>
      </c>
      <c r="W12" s="17">
        <f t="shared" si="5"/>
        <v>8441.1</v>
      </c>
      <c r="X12" s="17">
        <f t="shared" si="5"/>
        <v>0</v>
      </c>
      <c r="Y12" s="17">
        <f t="shared" si="7"/>
        <v>8441.1</v>
      </c>
    </row>
    <row r="13" spans="1:27" ht="12.75" customHeight="1" x14ac:dyDescent="0.25">
      <c r="A13" s="12">
        <f t="shared" si="8"/>
        <v>9</v>
      </c>
      <c r="B13" s="13" t="s">
        <v>24</v>
      </c>
      <c r="C13" s="14">
        <v>53007000</v>
      </c>
      <c r="D13" s="18">
        <v>83</v>
      </c>
      <c r="E13" s="16"/>
      <c r="F13" s="16">
        <v>32544</v>
      </c>
      <c r="G13" s="16">
        <v>30792</v>
      </c>
      <c r="H13" s="17">
        <f t="shared" si="0"/>
        <v>2701.2</v>
      </c>
      <c r="I13" s="17">
        <f t="shared" si="0"/>
        <v>0</v>
      </c>
      <c r="J13" s="17">
        <f t="shared" si="1"/>
        <v>2701.2</v>
      </c>
      <c r="K13" s="18">
        <v>93</v>
      </c>
      <c r="L13" s="16"/>
      <c r="M13" s="17">
        <v>29618</v>
      </c>
      <c r="N13" s="17">
        <v>27956</v>
      </c>
      <c r="O13" s="17">
        <f t="shared" si="2"/>
        <v>2754.5</v>
      </c>
      <c r="P13" s="17">
        <f t="shared" si="2"/>
        <v>0</v>
      </c>
      <c r="Q13" s="17">
        <f t="shared" si="3"/>
        <v>2754.5</v>
      </c>
      <c r="R13" s="19">
        <f t="shared" si="4"/>
        <v>-53.300000000000182</v>
      </c>
      <c r="S13" s="18">
        <v>93</v>
      </c>
      <c r="T13" s="16"/>
      <c r="U13" s="17">
        <v>29618</v>
      </c>
      <c r="V13" s="17">
        <v>27956</v>
      </c>
      <c r="W13" s="17">
        <f t="shared" si="5"/>
        <v>2754.5</v>
      </c>
      <c r="X13" s="17">
        <f t="shared" si="5"/>
        <v>0</v>
      </c>
      <c r="Y13" s="17">
        <f t="shared" si="7"/>
        <v>2754.5</v>
      </c>
    </row>
    <row r="14" spans="1:27" ht="12.75" customHeight="1" x14ac:dyDescent="0.25">
      <c r="A14" s="12">
        <f t="shared" si="8"/>
        <v>10</v>
      </c>
      <c r="B14" s="13" t="s">
        <v>25</v>
      </c>
      <c r="C14" s="14">
        <v>53048000</v>
      </c>
      <c r="D14" s="18">
        <v>8</v>
      </c>
      <c r="E14" s="18">
        <v>11</v>
      </c>
      <c r="F14" s="16">
        <v>32544</v>
      </c>
      <c r="G14" s="16">
        <v>30792</v>
      </c>
      <c r="H14" s="17">
        <f t="shared" si="0"/>
        <v>260.39999999999998</v>
      </c>
      <c r="I14" s="17">
        <f t="shared" si="0"/>
        <v>338.7</v>
      </c>
      <c r="J14" s="17">
        <f t="shared" si="1"/>
        <v>599.09999999999991</v>
      </c>
      <c r="K14" s="16">
        <v>3</v>
      </c>
      <c r="L14" s="18">
        <v>11</v>
      </c>
      <c r="M14" s="17">
        <v>29618</v>
      </c>
      <c r="N14" s="17">
        <v>27956</v>
      </c>
      <c r="O14" s="17">
        <f>ROUND(K14*M14/1000,1)</f>
        <v>88.9</v>
      </c>
      <c r="P14" s="17">
        <f>ROUND(L14*N14/1000,1)</f>
        <v>307.5</v>
      </c>
      <c r="Q14" s="17">
        <f>SUM(O14:P14)</f>
        <v>396.4</v>
      </c>
      <c r="R14" s="19">
        <f t="shared" si="4"/>
        <v>202.69999999999993</v>
      </c>
      <c r="S14" s="16">
        <v>3</v>
      </c>
      <c r="T14" s="18">
        <v>11</v>
      </c>
      <c r="U14" s="17">
        <v>29618</v>
      </c>
      <c r="V14" s="17">
        <v>27956</v>
      </c>
      <c r="W14" s="17">
        <f>ROUND(S14*U14/1000,1)</f>
        <v>88.9</v>
      </c>
      <c r="X14" s="17">
        <f>ROUND(T14*V14/1000,1)</f>
        <v>307.5</v>
      </c>
      <c r="Y14" s="17">
        <f>SUM(W14:X14)</f>
        <v>396.4</v>
      </c>
    </row>
    <row r="15" spans="1:27" ht="12.75" customHeight="1" x14ac:dyDescent="0.25">
      <c r="A15" s="12">
        <f t="shared" si="8"/>
        <v>11</v>
      </c>
      <c r="B15" s="13" t="s">
        <v>26</v>
      </c>
      <c r="C15" s="14">
        <v>53008000</v>
      </c>
      <c r="D15" s="18">
        <v>14</v>
      </c>
      <c r="E15" s="16"/>
      <c r="F15" s="16">
        <v>32544</v>
      </c>
      <c r="G15" s="16">
        <v>30792</v>
      </c>
      <c r="H15" s="17">
        <f t="shared" si="0"/>
        <v>455.6</v>
      </c>
      <c r="I15" s="17">
        <f t="shared" si="0"/>
        <v>0</v>
      </c>
      <c r="J15" s="17">
        <f t="shared" si="1"/>
        <v>455.6</v>
      </c>
      <c r="K15" s="18">
        <v>10</v>
      </c>
      <c r="L15" s="16"/>
      <c r="M15" s="17">
        <v>29618</v>
      </c>
      <c r="N15" s="17">
        <v>27956</v>
      </c>
      <c r="O15" s="17">
        <f t="shared" si="2"/>
        <v>296.2</v>
      </c>
      <c r="P15" s="17">
        <f t="shared" si="2"/>
        <v>0</v>
      </c>
      <c r="Q15" s="17">
        <f t="shared" si="3"/>
        <v>296.2</v>
      </c>
      <c r="R15" s="19">
        <f t="shared" si="4"/>
        <v>159.40000000000003</v>
      </c>
      <c r="S15" s="18">
        <v>10</v>
      </c>
      <c r="T15" s="16"/>
      <c r="U15" s="17">
        <v>29618</v>
      </c>
      <c r="V15" s="17">
        <v>27956</v>
      </c>
      <c r="W15" s="17">
        <f t="shared" si="5"/>
        <v>296.2</v>
      </c>
      <c r="X15" s="17">
        <f t="shared" si="5"/>
        <v>0</v>
      </c>
      <c r="Y15" s="17">
        <f t="shared" si="7"/>
        <v>296.2</v>
      </c>
    </row>
    <row r="16" spans="1:27" ht="12.75" customHeight="1" x14ac:dyDescent="0.25">
      <c r="A16" s="12">
        <f t="shared" si="8"/>
        <v>12</v>
      </c>
      <c r="B16" s="13" t="s">
        <v>27</v>
      </c>
      <c r="C16" s="14">
        <v>53047000</v>
      </c>
      <c r="D16" s="18">
        <v>6</v>
      </c>
      <c r="E16" s="18"/>
      <c r="F16" s="16">
        <v>32544</v>
      </c>
      <c r="G16" s="16">
        <v>30792</v>
      </c>
      <c r="H16" s="17">
        <f t="shared" si="0"/>
        <v>195.3</v>
      </c>
      <c r="I16" s="17">
        <f t="shared" si="0"/>
        <v>0</v>
      </c>
      <c r="J16" s="17">
        <f t="shared" si="1"/>
        <v>195.3</v>
      </c>
      <c r="K16" s="18">
        <v>6</v>
      </c>
      <c r="L16" s="18"/>
      <c r="M16" s="17">
        <v>29618</v>
      </c>
      <c r="N16" s="17">
        <v>27956</v>
      </c>
      <c r="O16" s="17">
        <f>ROUND(K16*M16/1000,1)</f>
        <v>177.7</v>
      </c>
      <c r="P16" s="17">
        <f>ROUND(L16*N16/1000,1)</f>
        <v>0</v>
      </c>
      <c r="Q16" s="17">
        <f>SUM(O16:P16)</f>
        <v>177.7</v>
      </c>
      <c r="R16" s="19">
        <f t="shared" si="4"/>
        <v>17.600000000000023</v>
      </c>
      <c r="S16" s="18">
        <v>6</v>
      </c>
      <c r="T16" s="18"/>
      <c r="U16" s="17">
        <v>29618</v>
      </c>
      <c r="V16" s="17">
        <v>27956</v>
      </c>
      <c r="W16" s="17">
        <f>ROUND(S16*U16/1000,1)</f>
        <v>177.7</v>
      </c>
      <c r="X16" s="17">
        <f>ROUND(T16*V16/1000,1)</f>
        <v>0</v>
      </c>
      <c r="Y16" s="17">
        <f>SUM(W16:X16)</f>
        <v>177.7</v>
      </c>
    </row>
    <row r="17" spans="1:25" ht="12.75" customHeight="1" x14ac:dyDescent="0.25">
      <c r="A17" s="12">
        <f t="shared" si="8"/>
        <v>13</v>
      </c>
      <c r="B17" s="13" t="s">
        <v>28</v>
      </c>
      <c r="C17" s="14">
        <v>53009000</v>
      </c>
      <c r="D17" s="18">
        <v>5</v>
      </c>
      <c r="E17" s="16"/>
      <c r="F17" s="16">
        <v>32544</v>
      </c>
      <c r="G17" s="16">
        <v>30792</v>
      </c>
      <c r="H17" s="17">
        <f t="shared" si="0"/>
        <v>162.69999999999999</v>
      </c>
      <c r="I17" s="17">
        <f t="shared" si="0"/>
        <v>0</v>
      </c>
      <c r="J17" s="17">
        <f t="shared" si="1"/>
        <v>162.69999999999999</v>
      </c>
      <c r="K17" s="18">
        <v>5</v>
      </c>
      <c r="L17" s="16"/>
      <c r="M17" s="17">
        <v>29618</v>
      </c>
      <c r="N17" s="17">
        <v>27956</v>
      </c>
      <c r="O17" s="17">
        <f t="shared" si="2"/>
        <v>148.1</v>
      </c>
      <c r="P17" s="17">
        <f t="shared" si="2"/>
        <v>0</v>
      </c>
      <c r="Q17" s="17">
        <f t="shared" si="3"/>
        <v>148.1</v>
      </c>
      <c r="R17" s="19">
        <f t="shared" si="4"/>
        <v>14.599999999999994</v>
      </c>
      <c r="S17" s="18">
        <v>5</v>
      </c>
      <c r="T17" s="16"/>
      <c r="U17" s="17">
        <v>29618</v>
      </c>
      <c r="V17" s="17">
        <v>27956</v>
      </c>
      <c r="W17" s="17">
        <f t="shared" si="5"/>
        <v>148.1</v>
      </c>
      <c r="X17" s="17">
        <f t="shared" si="5"/>
        <v>0</v>
      </c>
      <c r="Y17" s="17">
        <f t="shared" si="7"/>
        <v>148.1</v>
      </c>
    </row>
    <row r="18" spans="1:25" ht="12.75" customHeight="1" x14ac:dyDescent="0.25">
      <c r="A18" s="12">
        <f t="shared" si="8"/>
        <v>14</v>
      </c>
      <c r="B18" s="24" t="s">
        <v>29</v>
      </c>
      <c r="C18" s="25">
        <v>53011999</v>
      </c>
      <c r="D18" s="16"/>
      <c r="E18" s="18">
        <v>5</v>
      </c>
      <c r="F18" s="16">
        <v>32544</v>
      </c>
      <c r="G18" s="16">
        <v>30792</v>
      </c>
      <c r="H18" s="17">
        <f t="shared" si="0"/>
        <v>0</v>
      </c>
      <c r="I18" s="17">
        <f t="shared" si="0"/>
        <v>154</v>
      </c>
      <c r="J18" s="17">
        <f t="shared" si="1"/>
        <v>154</v>
      </c>
      <c r="K18" s="16"/>
      <c r="L18" s="18">
        <v>2</v>
      </c>
      <c r="M18" s="17">
        <v>29618</v>
      </c>
      <c r="N18" s="17">
        <v>27956</v>
      </c>
      <c r="O18" s="17">
        <f t="shared" si="2"/>
        <v>0</v>
      </c>
      <c r="P18" s="17">
        <f t="shared" si="2"/>
        <v>55.9</v>
      </c>
      <c r="Q18" s="17">
        <f t="shared" si="3"/>
        <v>55.9</v>
      </c>
      <c r="R18" s="19">
        <f t="shared" si="4"/>
        <v>98.1</v>
      </c>
      <c r="S18" s="16"/>
      <c r="T18" s="18">
        <v>2</v>
      </c>
      <c r="U18" s="17">
        <v>29618</v>
      </c>
      <c r="V18" s="17">
        <v>27956</v>
      </c>
      <c r="W18" s="17">
        <f t="shared" si="5"/>
        <v>0</v>
      </c>
      <c r="X18" s="17">
        <f t="shared" si="5"/>
        <v>55.9</v>
      </c>
      <c r="Y18" s="17">
        <f t="shared" si="7"/>
        <v>55.9</v>
      </c>
    </row>
    <row r="19" spans="1:25" ht="12.75" customHeight="1" x14ac:dyDescent="0.25">
      <c r="A19" s="12">
        <f t="shared" si="8"/>
        <v>15</v>
      </c>
      <c r="B19" s="13" t="s">
        <v>30</v>
      </c>
      <c r="C19" s="25">
        <v>53012999</v>
      </c>
      <c r="D19" s="16"/>
      <c r="E19" s="18"/>
      <c r="F19" s="16">
        <v>32544</v>
      </c>
      <c r="G19" s="16">
        <v>30792</v>
      </c>
      <c r="H19" s="17">
        <f t="shared" si="0"/>
        <v>0</v>
      </c>
      <c r="I19" s="17">
        <f t="shared" si="0"/>
        <v>0</v>
      </c>
      <c r="J19" s="17">
        <f t="shared" si="1"/>
        <v>0</v>
      </c>
      <c r="K19" s="16"/>
      <c r="L19" s="18"/>
      <c r="M19" s="17">
        <v>29618</v>
      </c>
      <c r="N19" s="17">
        <v>27956</v>
      </c>
      <c r="O19" s="17">
        <f t="shared" si="2"/>
        <v>0</v>
      </c>
      <c r="P19" s="17">
        <f t="shared" si="2"/>
        <v>0</v>
      </c>
      <c r="Q19" s="17">
        <f t="shared" si="3"/>
        <v>0</v>
      </c>
      <c r="R19" s="19">
        <f t="shared" si="4"/>
        <v>0</v>
      </c>
      <c r="S19" s="16"/>
      <c r="T19" s="18"/>
      <c r="U19" s="17">
        <v>29618</v>
      </c>
      <c r="V19" s="17">
        <v>27956</v>
      </c>
      <c r="W19" s="17">
        <f t="shared" si="5"/>
        <v>0</v>
      </c>
      <c r="X19" s="17">
        <f t="shared" si="5"/>
        <v>0</v>
      </c>
      <c r="Y19" s="17">
        <f t="shared" si="7"/>
        <v>0</v>
      </c>
    </row>
    <row r="20" spans="1:25" ht="12.75" customHeight="1" x14ac:dyDescent="0.25">
      <c r="A20" s="12">
        <f t="shared" si="8"/>
        <v>16</v>
      </c>
      <c r="B20" s="13" t="s">
        <v>31</v>
      </c>
      <c r="C20" s="25">
        <v>53013999</v>
      </c>
      <c r="D20" s="16"/>
      <c r="E20" s="18"/>
      <c r="F20" s="16">
        <v>32544</v>
      </c>
      <c r="G20" s="16">
        <v>30792</v>
      </c>
      <c r="H20" s="17">
        <f t="shared" si="0"/>
        <v>0</v>
      </c>
      <c r="I20" s="17">
        <f t="shared" si="0"/>
        <v>0</v>
      </c>
      <c r="J20" s="17">
        <f t="shared" si="1"/>
        <v>0</v>
      </c>
      <c r="K20" s="16"/>
      <c r="L20" s="18">
        <v>0</v>
      </c>
      <c r="M20" s="17">
        <v>29618</v>
      </c>
      <c r="N20" s="17">
        <v>27956</v>
      </c>
      <c r="O20" s="17">
        <f t="shared" si="2"/>
        <v>0</v>
      </c>
      <c r="P20" s="17">
        <f t="shared" si="2"/>
        <v>0</v>
      </c>
      <c r="Q20" s="17">
        <f t="shared" si="3"/>
        <v>0</v>
      </c>
      <c r="R20" s="19">
        <f t="shared" si="4"/>
        <v>0</v>
      </c>
      <c r="S20" s="16"/>
      <c r="T20" s="18">
        <v>0</v>
      </c>
      <c r="U20" s="17">
        <v>29618</v>
      </c>
      <c r="V20" s="17">
        <v>27956</v>
      </c>
      <c r="W20" s="17">
        <f t="shared" si="5"/>
        <v>0</v>
      </c>
      <c r="X20" s="17">
        <f t="shared" si="5"/>
        <v>0</v>
      </c>
      <c r="Y20" s="17">
        <f t="shared" si="7"/>
        <v>0</v>
      </c>
    </row>
    <row r="21" spans="1:25" ht="12.75" customHeight="1" x14ac:dyDescent="0.25">
      <c r="A21" s="12">
        <f t="shared" si="8"/>
        <v>17</v>
      </c>
      <c r="B21" s="26" t="s">
        <v>32</v>
      </c>
      <c r="C21" s="25">
        <v>53014999</v>
      </c>
      <c r="D21" s="16"/>
      <c r="E21" s="18">
        <v>7</v>
      </c>
      <c r="F21" s="16">
        <v>32544</v>
      </c>
      <c r="G21" s="16">
        <v>30792</v>
      </c>
      <c r="H21" s="17">
        <f t="shared" si="0"/>
        <v>0</v>
      </c>
      <c r="I21" s="17">
        <f t="shared" si="0"/>
        <v>215.5</v>
      </c>
      <c r="J21" s="17">
        <f t="shared" si="1"/>
        <v>215.5</v>
      </c>
      <c r="K21" s="16"/>
      <c r="L21" s="18">
        <v>7</v>
      </c>
      <c r="M21" s="17">
        <v>29618</v>
      </c>
      <c r="N21" s="17">
        <v>27956</v>
      </c>
      <c r="O21" s="17">
        <f t="shared" ref="O21:P47" si="9">ROUND(K21*M21/1000,1)</f>
        <v>0</v>
      </c>
      <c r="P21" s="17">
        <f t="shared" si="9"/>
        <v>195.7</v>
      </c>
      <c r="Q21" s="17">
        <f t="shared" si="3"/>
        <v>195.7</v>
      </c>
      <c r="R21" s="19">
        <f t="shared" si="4"/>
        <v>19.800000000000011</v>
      </c>
      <c r="S21" s="16"/>
      <c r="T21" s="18">
        <v>7</v>
      </c>
      <c r="U21" s="17">
        <v>29618</v>
      </c>
      <c r="V21" s="17">
        <v>27956</v>
      </c>
      <c r="W21" s="17">
        <f t="shared" si="5"/>
        <v>0</v>
      </c>
      <c r="X21" s="17">
        <f t="shared" si="5"/>
        <v>195.7</v>
      </c>
      <c r="Y21" s="17">
        <f t="shared" si="7"/>
        <v>195.7</v>
      </c>
    </row>
    <row r="22" spans="1:25" ht="12.75" customHeight="1" x14ac:dyDescent="0.25">
      <c r="A22" s="12">
        <f t="shared" si="8"/>
        <v>18</v>
      </c>
      <c r="B22" s="27" t="s">
        <v>33</v>
      </c>
      <c r="C22" s="25">
        <v>53015999</v>
      </c>
      <c r="D22" s="16"/>
      <c r="E22" s="18">
        <v>4</v>
      </c>
      <c r="F22" s="16">
        <v>32544</v>
      </c>
      <c r="G22" s="16">
        <v>30792</v>
      </c>
      <c r="H22" s="17">
        <f t="shared" si="0"/>
        <v>0</v>
      </c>
      <c r="I22" s="17">
        <f t="shared" si="0"/>
        <v>123.2</v>
      </c>
      <c r="J22" s="17">
        <f t="shared" si="1"/>
        <v>123.2</v>
      </c>
      <c r="K22" s="16"/>
      <c r="L22" s="18"/>
      <c r="M22" s="17">
        <v>29618</v>
      </c>
      <c r="N22" s="17">
        <v>27956</v>
      </c>
      <c r="O22" s="17">
        <f t="shared" si="9"/>
        <v>0</v>
      </c>
      <c r="P22" s="17">
        <f t="shared" si="9"/>
        <v>0</v>
      </c>
      <c r="Q22" s="17">
        <f t="shared" si="3"/>
        <v>0</v>
      </c>
      <c r="R22" s="19">
        <f t="shared" si="4"/>
        <v>123.2</v>
      </c>
      <c r="S22" s="16"/>
      <c r="T22" s="18"/>
      <c r="U22" s="17">
        <v>29618</v>
      </c>
      <c r="V22" s="17">
        <v>27956</v>
      </c>
      <c r="W22" s="17">
        <f t="shared" si="5"/>
        <v>0</v>
      </c>
      <c r="X22" s="17">
        <f t="shared" si="5"/>
        <v>0</v>
      </c>
      <c r="Y22" s="17">
        <f t="shared" si="7"/>
        <v>0</v>
      </c>
    </row>
    <row r="23" spans="1:25" ht="12.75" customHeight="1" x14ac:dyDescent="0.25">
      <c r="A23" s="12">
        <f t="shared" si="8"/>
        <v>19</v>
      </c>
      <c r="B23" s="28" t="s">
        <v>34</v>
      </c>
      <c r="C23" s="25">
        <v>53016999</v>
      </c>
      <c r="D23" s="16"/>
      <c r="E23" s="18"/>
      <c r="F23" s="16">
        <v>32544</v>
      </c>
      <c r="G23" s="16">
        <v>30792</v>
      </c>
      <c r="H23" s="17">
        <f t="shared" si="0"/>
        <v>0</v>
      </c>
      <c r="I23" s="17">
        <f t="shared" si="0"/>
        <v>0</v>
      </c>
      <c r="J23" s="17">
        <f t="shared" si="1"/>
        <v>0</v>
      </c>
      <c r="K23" s="16"/>
      <c r="L23" s="18"/>
      <c r="M23" s="17">
        <v>29618</v>
      </c>
      <c r="N23" s="17">
        <v>27956</v>
      </c>
      <c r="O23" s="17">
        <f t="shared" si="9"/>
        <v>0</v>
      </c>
      <c r="P23" s="17">
        <f t="shared" si="9"/>
        <v>0</v>
      </c>
      <c r="Q23" s="17">
        <f t="shared" si="3"/>
        <v>0</v>
      </c>
      <c r="R23" s="19">
        <f t="shared" si="4"/>
        <v>0</v>
      </c>
      <c r="S23" s="16"/>
      <c r="T23" s="18"/>
      <c r="U23" s="17">
        <v>29618</v>
      </c>
      <c r="V23" s="17">
        <v>27956</v>
      </c>
      <c r="W23" s="17">
        <f t="shared" si="5"/>
        <v>0</v>
      </c>
      <c r="X23" s="17">
        <f t="shared" si="5"/>
        <v>0</v>
      </c>
      <c r="Y23" s="17">
        <f t="shared" si="7"/>
        <v>0</v>
      </c>
    </row>
    <row r="24" spans="1:25" ht="12.75" customHeight="1" x14ac:dyDescent="0.25">
      <c r="A24" s="12">
        <f t="shared" si="8"/>
        <v>20</v>
      </c>
      <c r="B24" s="24" t="s">
        <v>35</v>
      </c>
      <c r="C24" s="25">
        <v>53017999</v>
      </c>
      <c r="D24" s="16"/>
      <c r="E24" s="18">
        <v>1</v>
      </c>
      <c r="F24" s="16">
        <v>32544</v>
      </c>
      <c r="G24" s="16">
        <v>30792</v>
      </c>
      <c r="H24" s="17">
        <f t="shared" si="0"/>
        <v>0</v>
      </c>
      <c r="I24" s="17">
        <f t="shared" si="0"/>
        <v>30.8</v>
      </c>
      <c r="J24" s="17">
        <f t="shared" si="1"/>
        <v>30.8</v>
      </c>
      <c r="K24" s="16"/>
      <c r="L24" s="18">
        <v>3</v>
      </c>
      <c r="M24" s="17">
        <v>29618</v>
      </c>
      <c r="N24" s="17">
        <v>27956</v>
      </c>
      <c r="O24" s="17">
        <f t="shared" si="9"/>
        <v>0</v>
      </c>
      <c r="P24" s="17">
        <f t="shared" si="9"/>
        <v>83.9</v>
      </c>
      <c r="Q24" s="17">
        <f t="shared" si="3"/>
        <v>83.9</v>
      </c>
      <c r="R24" s="19">
        <f t="shared" si="4"/>
        <v>-53.100000000000009</v>
      </c>
      <c r="S24" s="16"/>
      <c r="T24" s="18">
        <v>3</v>
      </c>
      <c r="U24" s="17">
        <v>29618</v>
      </c>
      <c r="V24" s="17">
        <v>27956</v>
      </c>
      <c r="W24" s="17">
        <f t="shared" si="5"/>
        <v>0</v>
      </c>
      <c r="X24" s="17">
        <f t="shared" si="5"/>
        <v>83.9</v>
      </c>
      <c r="Y24" s="17">
        <f t="shared" si="7"/>
        <v>83.9</v>
      </c>
    </row>
    <row r="25" spans="1:25" ht="12.75" customHeight="1" x14ac:dyDescent="0.25">
      <c r="A25" s="12">
        <f t="shared" si="8"/>
        <v>21</v>
      </c>
      <c r="B25" s="13" t="s">
        <v>36</v>
      </c>
      <c r="C25" s="25">
        <v>53020999</v>
      </c>
      <c r="D25" s="16"/>
      <c r="E25" s="18">
        <v>1</v>
      </c>
      <c r="F25" s="16">
        <v>32544</v>
      </c>
      <c r="G25" s="16">
        <v>30792</v>
      </c>
      <c r="H25" s="17">
        <f t="shared" si="0"/>
        <v>0</v>
      </c>
      <c r="I25" s="17">
        <f t="shared" si="0"/>
        <v>30.8</v>
      </c>
      <c r="J25" s="17">
        <f t="shared" si="1"/>
        <v>30.8</v>
      </c>
      <c r="K25" s="16"/>
      <c r="L25" s="18">
        <v>1</v>
      </c>
      <c r="M25" s="17">
        <v>29618</v>
      </c>
      <c r="N25" s="17">
        <v>27956</v>
      </c>
      <c r="O25" s="17">
        <f t="shared" si="9"/>
        <v>0</v>
      </c>
      <c r="P25" s="17">
        <f t="shared" si="9"/>
        <v>28</v>
      </c>
      <c r="Q25" s="17">
        <f t="shared" si="3"/>
        <v>28</v>
      </c>
      <c r="R25" s="19">
        <f t="shared" si="4"/>
        <v>2.8000000000000007</v>
      </c>
      <c r="S25" s="16"/>
      <c r="T25" s="18">
        <v>1</v>
      </c>
      <c r="U25" s="17">
        <v>29618</v>
      </c>
      <c r="V25" s="17">
        <v>27956</v>
      </c>
      <c r="W25" s="17">
        <f t="shared" si="5"/>
        <v>0</v>
      </c>
      <c r="X25" s="17">
        <f t="shared" si="5"/>
        <v>28</v>
      </c>
      <c r="Y25" s="17">
        <f t="shared" si="7"/>
        <v>28</v>
      </c>
    </row>
    <row r="26" spans="1:25" ht="12.75" customHeight="1" x14ac:dyDescent="0.25">
      <c r="A26" s="12">
        <f t="shared" si="8"/>
        <v>22</v>
      </c>
      <c r="B26" s="13" t="s">
        <v>37</v>
      </c>
      <c r="C26" s="25">
        <v>53021999</v>
      </c>
      <c r="D26" s="16"/>
      <c r="E26" s="18">
        <v>5</v>
      </c>
      <c r="F26" s="16">
        <v>32544</v>
      </c>
      <c r="G26" s="16">
        <v>30792</v>
      </c>
      <c r="H26" s="17">
        <f t="shared" si="0"/>
        <v>0</v>
      </c>
      <c r="I26" s="17">
        <f t="shared" si="0"/>
        <v>154</v>
      </c>
      <c r="J26" s="17">
        <f t="shared" si="1"/>
        <v>154</v>
      </c>
      <c r="K26" s="16"/>
      <c r="L26" s="18">
        <v>4</v>
      </c>
      <c r="M26" s="17">
        <v>29618</v>
      </c>
      <c r="N26" s="17">
        <v>27956</v>
      </c>
      <c r="O26" s="17">
        <f t="shared" si="9"/>
        <v>0</v>
      </c>
      <c r="P26" s="17">
        <f t="shared" si="9"/>
        <v>111.8</v>
      </c>
      <c r="Q26" s="17">
        <f t="shared" si="3"/>
        <v>111.8</v>
      </c>
      <c r="R26" s="19">
        <f t="shared" si="4"/>
        <v>42.2</v>
      </c>
      <c r="S26" s="16"/>
      <c r="T26" s="18">
        <v>4</v>
      </c>
      <c r="U26" s="17">
        <v>29618</v>
      </c>
      <c r="V26" s="17">
        <v>27956</v>
      </c>
      <c r="W26" s="17">
        <f t="shared" si="5"/>
        <v>0</v>
      </c>
      <c r="X26" s="17">
        <f t="shared" si="5"/>
        <v>111.8</v>
      </c>
      <c r="Y26" s="17">
        <f t="shared" si="7"/>
        <v>111.8</v>
      </c>
    </row>
    <row r="27" spans="1:25" ht="12.75" customHeight="1" x14ac:dyDescent="0.25">
      <c r="A27" s="12">
        <f t="shared" si="8"/>
        <v>23</v>
      </c>
      <c r="B27" s="13" t="s">
        <v>38</v>
      </c>
      <c r="C27" s="25">
        <v>53022999</v>
      </c>
      <c r="D27" s="16"/>
      <c r="E27" s="18">
        <v>15</v>
      </c>
      <c r="F27" s="16">
        <v>32544</v>
      </c>
      <c r="G27" s="16">
        <v>30792</v>
      </c>
      <c r="H27" s="17">
        <f t="shared" si="0"/>
        <v>0</v>
      </c>
      <c r="I27" s="17">
        <f t="shared" si="0"/>
        <v>461.9</v>
      </c>
      <c r="J27" s="17">
        <f t="shared" si="1"/>
        <v>461.9</v>
      </c>
      <c r="K27" s="16"/>
      <c r="L27" s="18">
        <v>15</v>
      </c>
      <c r="M27" s="17">
        <v>29618</v>
      </c>
      <c r="N27" s="17">
        <v>27956</v>
      </c>
      <c r="O27" s="17">
        <f t="shared" si="9"/>
        <v>0</v>
      </c>
      <c r="P27" s="17">
        <f t="shared" si="9"/>
        <v>419.3</v>
      </c>
      <c r="Q27" s="17">
        <f t="shared" si="3"/>
        <v>419.3</v>
      </c>
      <c r="R27" s="19">
        <f t="shared" si="4"/>
        <v>42.599999999999966</v>
      </c>
      <c r="S27" s="16"/>
      <c r="T27" s="18">
        <v>15</v>
      </c>
      <c r="U27" s="17">
        <v>29618</v>
      </c>
      <c r="V27" s="17">
        <v>27956</v>
      </c>
      <c r="W27" s="17">
        <f t="shared" si="5"/>
        <v>0</v>
      </c>
      <c r="X27" s="17">
        <f t="shared" si="5"/>
        <v>419.3</v>
      </c>
      <c r="Y27" s="17">
        <f t="shared" si="7"/>
        <v>419.3</v>
      </c>
    </row>
    <row r="28" spans="1:25" ht="12.75" customHeight="1" x14ac:dyDescent="0.25">
      <c r="A28" s="12">
        <f t="shared" si="8"/>
        <v>24</v>
      </c>
      <c r="B28" s="13" t="s">
        <v>39</v>
      </c>
      <c r="C28" s="25">
        <v>53023999</v>
      </c>
      <c r="D28" s="16"/>
      <c r="E28" s="18">
        <v>3</v>
      </c>
      <c r="F28" s="16">
        <v>32544</v>
      </c>
      <c r="G28" s="16">
        <v>30792</v>
      </c>
      <c r="H28" s="17">
        <f t="shared" si="0"/>
        <v>0</v>
      </c>
      <c r="I28" s="17">
        <f t="shared" si="0"/>
        <v>92.4</v>
      </c>
      <c r="J28" s="17">
        <f t="shared" si="1"/>
        <v>92.4</v>
      </c>
      <c r="K28" s="16"/>
      <c r="L28" s="18">
        <v>1</v>
      </c>
      <c r="M28" s="17">
        <v>29618</v>
      </c>
      <c r="N28" s="17">
        <v>27956</v>
      </c>
      <c r="O28" s="17">
        <f t="shared" si="9"/>
        <v>0</v>
      </c>
      <c r="P28" s="17">
        <f t="shared" si="9"/>
        <v>28</v>
      </c>
      <c r="Q28" s="17">
        <f t="shared" si="3"/>
        <v>28</v>
      </c>
      <c r="R28" s="19">
        <f t="shared" si="4"/>
        <v>64.400000000000006</v>
      </c>
      <c r="S28" s="16"/>
      <c r="T28" s="18">
        <v>1</v>
      </c>
      <c r="U28" s="17">
        <v>29618</v>
      </c>
      <c r="V28" s="17">
        <v>27956</v>
      </c>
      <c r="W28" s="17">
        <f t="shared" si="5"/>
        <v>0</v>
      </c>
      <c r="X28" s="17">
        <f t="shared" si="5"/>
        <v>28</v>
      </c>
      <c r="Y28" s="17">
        <f t="shared" si="7"/>
        <v>28</v>
      </c>
    </row>
    <row r="29" spans="1:25" ht="12.75" customHeight="1" x14ac:dyDescent="0.25">
      <c r="A29" s="12">
        <f t="shared" si="8"/>
        <v>25</v>
      </c>
      <c r="B29" s="29" t="s">
        <v>40</v>
      </c>
      <c r="C29" s="25">
        <v>53024999</v>
      </c>
      <c r="D29" s="16"/>
      <c r="E29" s="18">
        <v>11</v>
      </c>
      <c r="F29" s="16">
        <v>32544</v>
      </c>
      <c r="G29" s="16">
        <v>30792</v>
      </c>
      <c r="H29" s="17">
        <f t="shared" si="0"/>
        <v>0</v>
      </c>
      <c r="I29" s="17">
        <f t="shared" si="0"/>
        <v>338.7</v>
      </c>
      <c r="J29" s="17">
        <f t="shared" si="1"/>
        <v>338.7</v>
      </c>
      <c r="K29" s="16"/>
      <c r="L29" s="18">
        <v>6</v>
      </c>
      <c r="M29" s="17">
        <v>29618</v>
      </c>
      <c r="N29" s="17">
        <v>27956</v>
      </c>
      <c r="O29" s="17">
        <f t="shared" si="9"/>
        <v>0</v>
      </c>
      <c r="P29" s="17">
        <f t="shared" si="9"/>
        <v>167.7</v>
      </c>
      <c r="Q29" s="17">
        <f t="shared" si="3"/>
        <v>167.7</v>
      </c>
      <c r="R29" s="19">
        <f t="shared" si="4"/>
        <v>171</v>
      </c>
      <c r="S29" s="16"/>
      <c r="T29" s="18">
        <v>6</v>
      </c>
      <c r="U29" s="17">
        <v>29618</v>
      </c>
      <c r="V29" s="17">
        <v>27956</v>
      </c>
      <c r="W29" s="17">
        <f t="shared" si="5"/>
        <v>0</v>
      </c>
      <c r="X29" s="17">
        <f t="shared" si="5"/>
        <v>167.7</v>
      </c>
      <c r="Y29" s="17">
        <f t="shared" si="7"/>
        <v>167.7</v>
      </c>
    </row>
    <row r="30" spans="1:25" ht="12.75" customHeight="1" x14ac:dyDescent="0.25">
      <c r="A30" s="12">
        <f t="shared" si="8"/>
        <v>26</v>
      </c>
      <c r="B30" s="13" t="s">
        <v>41</v>
      </c>
      <c r="C30" s="25">
        <v>53026999</v>
      </c>
      <c r="D30" s="16"/>
      <c r="E30" s="18">
        <v>11</v>
      </c>
      <c r="F30" s="16">
        <v>32544</v>
      </c>
      <c r="G30" s="16">
        <v>30792</v>
      </c>
      <c r="H30" s="17">
        <f t="shared" si="0"/>
        <v>0</v>
      </c>
      <c r="I30" s="17">
        <f t="shared" si="0"/>
        <v>338.7</v>
      </c>
      <c r="J30" s="17">
        <f t="shared" si="1"/>
        <v>338.7</v>
      </c>
      <c r="K30" s="16"/>
      <c r="L30" s="18">
        <v>13</v>
      </c>
      <c r="M30" s="17">
        <v>29618</v>
      </c>
      <c r="N30" s="17">
        <v>27956</v>
      </c>
      <c r="O30" s="17">
        <f t="shared" si="9"/>
        <v>0</v>
      </c>
      <c r="P30" s="17">
        <f t="shared" si="9"/>
        <v>363.4</v>
      </c>
      <c r="Q30" s="17">
        <f t="shared" si="3"/>
        <v>363.4</v>
      </c>
      <c r="R30" s="19">
        <f t="shared" si="4"/>
        <v>-24.699999999999989</v>
      </c>
      <c r="S30" s="16"/>
      <c r="T30" s="18">
        <v>13</v>
      </c>
      <c r="U30" s="17">
        <v>29618</v>
      </c>
      <c r="V30" s="17">
        <v>27956</v>
      </c>
      <c r="W30" s="17">
        <f t="shared" si="5"/>
        <v>0</v>
      </c>
      <c r="X30" s="17">
        <f t="shared" si="5"/>
        <v>363.4</v>
      </c>
      <c r="Y30" s="17">
        <f t="shared" si="7"/>
        <v>363.4</v>
      </c>
    </row>
    <row r="31" spans="1:25" ht="12.75" customHeight="1" x14ac:dyDescent="0.25">
      <c r="A31" s="12">
        <f t="shared" si="8"/>
        <v>27</v>
      </c>
      <c r="B31" s="13" t="s">
        <v>42</v>
      </c>
      <c r="C31" s="25">
        <v>53027999</v>
      </c>
      <c r="D31" s="16"/>
      <c r="E31" s="18"/>
      <c r="F31" s="16">
        <v>32544</v>
      </c>
      <c r="G31" s="16">
        <v>30792</v>
      </c>
      <c r="H31" s="17">
        <f t="shared" si="0"/>
        <v>0</v>
      </c>
      <c r="I31" s="17">
        <f t="shared" si="0"/>
        <v>0</v>
      </c>
      <c r="J31" s="17">
        <f t="shared" si="1"/>
        <v>0</v>
      </c>
      <c r="K31" s="16"/>
      <c r="L31" s="18"/>
      <c r="M31" s="17">
        <v>29618</v>
      </c>
      <c r="N31" s="17">
        <v>27956</v>
      </c>
      <c r="O31" s="17">
        <f t="shared" si="9"/>
        <v>0</v>
      </c>
      <c r="P31" s="17">
        <f t="shared" si="9"/>
        <v>0</v>
      </c>
      <c r="Q31" s="17">
        <f t="shared" si="3"/>
        <v>0</v>
      </c>
      <c r="R31" s="19">
        <f t="shared" si="4"/>
        <v>0</v>
      </c>
      <c r="S31" s="16"/>
      <c r="T31" s="18"/>
      <c r="U31" s="17">
        <v>29618</v>
      </c>
      <c r="V31" s="17">
        <v>27956</v>
      </c>
      <c r="W31" s="17">
        <f t="shared" si="5"/>
        <v>0</v>
      </c>
      <c r="X31" s="17">
        <f t="shared" si="5"/>
        <v>0</v>
      </c>
      <c r="Y31" s="17">
        <f t="shared" si="7"/>
        <v>0</v>
      </c>
    </row>
    <row r="32" spans="1:25" ht="12.75" customHeight="1" x14ac:dyDescent="0.25">
      <c r="A32" s="12">
        <f t="shared" si="8"/>
        <v>28</v>
      </c>
      <c r="B32" s="13" t="s">
        <v>43</v>
      </c>
      <c r="C32" s="25">
        <v>53028999</v>
      </c>
      <c r="D32" s="16"/>
      <c r="E32" s="18">
        <v>5</v>
      </c>
      <c r="F32" s="16">
        <v>32544</v>
      </c>
      <c r="G32" s="16">
        <v>30792</v>
      </c>
      <c r="H32" s="17">
        <f t="shared" si="0"/>
        <v>0</v>
      </c>
      <c r="I32" s="17">
        <f t="shared" si="0"/>
        <v>154</v>
      </c>
      <c r="J32" s="17">
        <f t="shared" si="1"/>
        <v>154</v>
      </c>
      <c r="K32" s="16"/>
      <c r="L32" s="18">
        <v>6</v>
      </c>
      <c r="M32" s="17">
        <v>29618</v>
      </c>
      <c r="N32" s="17">
        <v>27956</v>
      </c>
      <c r="O32" s="17">
        <f t="shared" si="9"/>
        <v>0</v>
      </c>
      <c r="P32" s="17">
        <f t="shared" si="9"/>
        <v>167.7</v>
      </c>
      <c r="Q32" s="17">
        <f t="shared" si="3"/>
        <v>167.7</v>
      </c>
      <c r="R32" s="19">
        <f t="shared" si="4"/>
        <v>-13.699999999999989</v>
      </c>
      <c r="S32" s="16"/>
      <c r="T32" s="18">
        <v>6</v>
      </c>
      <c r="U32" s="17">
        <v>29618</v>
      </c>
      <c r="V32" s="17">
        <v>27956</v>
      </c>
      <c r="W32" s="17">
        <f t="shared" si="5"/>
        <v>0</v>
      </c>
      <c r="X32" s="17">
        <f t="shared" si="5"/>
        <v>167.7</v>
      </c>
      <c r="Y32" s="17">
        <f t="shared" si="7"/>
        <v>167.7</v>
      </c>
    </row>
    <row r="33" spans="1:26" ht="12.75" customHeight="1" x14ac:dyDescent="0.25">
      <c r="A33" s="12">
        <f t="shared" si="8"/>
        <v>29</v>
      </c>
      <c r="B33" s="29" t="s">
        <v>44</v>
      </c>
      <c r="C33" s="25">
        <v>53029999</v>
      </c>
      <c r="D33" s="16"/>
      <c r="E33" s="22">
        <v>2</v>
      </c>
      <c r="F33" s="16">
        <v>32544</v>
      </c>
      <c r="G33" s="16">
        <v>30792</v>
      </c>
      <c r="H33" s="17">
        <f t="shared" si="0"/>
        <v>0</v>
      </c>
      <c r="I33" s="17">
        <f t="shared" si="0"/>
        <v>61.6</v>
      </c>
      <c r="J33" s="17">
        <f t="shared" si="1"/>
        <v>61.6</v>
      </c>
      <c r="K33" s="16"/>
      <c r="L33" s="22">
        <v>11</v>
      </c>
      <c r="M33" s="17">
        <v>29618</v>
      </c>
      <c r="N33" s="17">
        <v>27956</v>
      </c>
      <c r="O33" s="17">
        <f t="shared" si="9"/>
        <v>0</v>
      </c>
      <c r="P33" s="17">
        <f t="shared" si="9"/>
        <v>307.5</v>
      </c>
      <c r="Q33" s="17">
        <f t="shared" si="3"/>
        <v>307.5</v>
      </c>
      <c r="R33" s="19">
        <f t="shared" si="4"/>
        <v>-245.9</v>
      </c>
      <c r="S33" s="16"/>
      <c r="T33" s="22">
        <v>11</v>
      </c>
      <c r="U33" s="17">
        <v>29618</v>
      </c>
      <c r="V33" s="17">
        <v>27956</v>
      </c>
      <c r="W33" s="17">
        <f t="shared" si="5"/>
        <v>0</v>
      </c>
      <c r="X33" s="17">
        <f t="shared" si="5"/>
        <v>307.5</v>
      </c>
      <c r="Y33" s="17">
        <f t="shared" si="7"/>
        <v>307.5</v>
      </c>
    </row>
    <row r="34" spans="1:26" ht="12.75" customHeight="1" x14ac:dyDescent="0.25">
      <c r="A34" s="12">
        <f t="shared" si="8"/>
        <v>30</v>
      </c>
      <c r="B34" s="13" t="s">
        <v>45</v>
      </c>
      <c r="C34" s="25">
        <v>53030999</v>
      </c>
      <c r="D34" s="16"/>
      <c r="E34" s="18"/>
      <c r="F34" s="16">
        <v>32544</v>
      </c>
      <c r="G34" s="16">
        <v>30792</v>
      </c>
      <c r="H34" s="17">
        <f t="shared" si="0"/>
        <v>0</v>
      </c>
      <c r="I34" s="17">
        <f t="shared" si="0"/>
        <v>0</v>
      </c>
      <c r="J34" s="17">
        <f t="shared" si="1"/>
        <v>0</v>
      </c>
      <c r="K34" s="16"/>
      <c r="L34" s="18"/>
      <c r="M34" s="17">
        <v>29618</v>
      </c>
      <c r="N34" s="17">
        <v>27956</v>
      </c>
      <c r="O34" s="17">
        <f t="shared" si="9"/>
        <v>0</v>
      </c>
      <c r="P34" s="17">
        <f t="shared" si="9"/>
        <v>0</v>
      </c>
      <c r="Q34" s="17">
        <f t="shared" si="3"/>
        <v>0</v>
      </c>
      <c r="R34" s="19">
        <f t="shared" si="4"/>
        <v>0</v>
      </c>
      <c r="S34" s="16"/>
      <c r="T34" s="18"/>
      <c r="U34" s="17">
        <v>29618</v>
      </c>
      <c r="V34" s="17">
        <v>27956</v>
      </c>
      <c r="W34" s="17">
        <f t="shared" si="5"/>
        <v>0</v>
      </c>
      <c r="X34" s="17">
        <f t="shared" si="5"/>
        <v>0</v>
      </c>
      <c r="Y34" s="17">
        <f t="shared" si="7"/>
        <v>0</v>
      </c>
    </row>
    <row r="35" spans="1:26" ht="12.75" customHeight="1" x14ac:dyDescent="0.25">
      <c r="A35" s="12">
        <f t="shared" si="8"/>
        <v>31</v>
      </c>
      <c r="B35" s="13" t="s">
        <v>46</v>
      </c>
      <c r="C35" s="25">
        <v>53031999</v>
      </c>
      <c r="D35" s="16"/>
      <c r="E35" s="18">
        <v>27</v>
      </c>
      <c r="F35" s="16">
        <v>32544</v>
      </c>
      <c r="G35" s="16">
        <v>30792</v>
      </c>
      <c r="H35" s="17">
        <f t="shared" si="0"/>
        <v>0</v>
      </c>
      <c r="I35" s="17">
        <f t="shared" si="0"/>
        <v>831.4</v>
      </c>
      <c r="J35" s="17">
        <f t="shared" si="1"/>
        <v>831.4</v>
      </c>
      <c r="K35" s="16"/>
      <c r="L35" s="18">
        <v>28</v>
      </c>
      <c r="M35" s="17">
        <v>29618</v>
      </c>
      <c r="N35" s="17">
        <v>27956</v>
      </c>
      <c r="O35" s="17">
        <f t="shared" si="9"/>
        <v>0</v>
      </c>
      <c r="P35" s="17">
        <f t="shared" si="9"/>
        <v>782.8</v>
      </c>
      <c r="Q35" s="17">
        <f t="shared" si="3"/>
        <v>782.8</v>
      </c>
      <c r="R35" s="19">
        <f t="shared" si="4"/>
        <v>48.600000000000023</v>
      </c>
      <c r="S35" s="16"/>
      <c r="T35" s="18">
        <v>28</v>
      </c>
      <c r="U35" s="17">
        <v>29618</v>
      </c>
      <c r="V35" s="17">
        <v>27956</v>
      </c>
      <c r="W35" s="17">
        <f t="shared" si="5"/>
        <v>0</v>
      </c>
      <c r="X35" s="17">
        <f t="shared" si="5"/>
        <v>782.8</v>
      </c>
      <c r="Y35" s="17">
        <f t="shared" si="7"/>
        <v>782.8</v>
      </c>
    </row>
    <row r="36" spans="1:26" ht="12.75" customHeight="1" x14ac:dyDescent="0.25">
      <c r="A36" s="12">
        <f t="shared" si="8"/>
        <v>32</v>
      </c>
      <c r="B36" s="13" t="s">
        <v>47</v>
      </c>
      <c r="C36" s="25">
        <v>53032999</v>
      </c>
      <c r="D36" s="16"/>
      <c r="E36" s="22"/>
      <c r="F36" s="16">
        <v>32544</v>
      </c>
      <c r="G36" s="16">
        <v>30792</v>
      </c>
      <c r="H36" s="17">
        <f t="shared" si="0"/>
        <v>0</v>
      </c>
      <c r="I36" s="17">
        <f t="shared" si="0"/>
        <v>0</v>
      </c>
      <c r="J36" s="17">
        <f t="shared" si="1"/>
        <v>0</v>
      </c>
      <c r="K36" s="16"/>
      <c r="L36" s="22"/>
      <c r="M36" s="17">
        <v>29618</v>
      </c>
      <c r="N36" s="17">
        <v>27956</v>
      </c>
      <c r="O36" s="17">
        <f t="shared" si="9"/>
        <v>0</v>
      </c>
      <c r="P36" s="17">
        <f t="shared" si="9"/>
        <v>0</v>
      </c>
      <c r="Q36" s="17">
        <f t="shared" si="3"/>
        <v>0</v>
      </c>
      <c r="R36" s="19">
        <f t="shared" si="4"/>
        <v>0</v>
      </c>
      <c r="S36" s="16"/>
      <c r="T36" s="22"/>
      <c r="U36" s="17">
        <v>29618</v>
      </c>
      <c r="V36" s="17">
        <v>27956</v>
      </c>
      <c r="W36" s="17">
        <f t="shared" si="5"/>
        <v>0</v>
      </c>
      <c r="X36" s="17">
        <f t="shared" si="5"/>
        <v>0</v>
      </c>
      <c r="Y36" s="17">
        <f t="shared" si="7"/>
        <v>0</v>
      </c>
    </row>
    <row r="37" spans="1:26" ht="12.75" customHeight="1" x14ac:dyDescent="0.25">
      <c r="A37" s="12">
        <f t="shared" si="8"/>
        <v>33</v>
      </c>
      <c r="B37" s="13" t="s">
        <v>48</v>
      </c>
      <c r="C37" s="25">
        <v>53033999</v>
      </c>
      <c r="D37" s="16"/>
      <c r="E37" s="18">
        <v>9</v>
      </c>
      <c r="F37" s="16">
        <v>32544</v>
      </c>
      <c r="G37" s="16">
        <v>30792</v>
      </c>
      <c r="H37" s="17">
        <f t="shared" si="0"/>
        <v>0</v>
      </c>
      <c r="I37" s="17">
        <f t="shared" si="0"/>
        <v>277.10000000000002</v>
      </c>
      <c r="J37" s="17">
        <f t="shared" si="1"/>
        <v>277.10000000000002</v>
      </c>
      <c r="K37" s="16"/>
      <c r="L37" s="18">
        <v>9</v>
      </c>
      <c r="M37" s="17">
        <v>29618</v>
      </c>
      <c r="N37" s="17">
        <v>27956</v>
      </c>
      <c r="O37" s="17">
        <f t="shared" si="9"/>
        <v>0</v>
      </c>
      <c r="P37" s="17">
        <f t="shared" si="9"/>
        <v>251.6</v>
      </c>
      <c r="Q37" s="17">
        <f t="shared" si="3"/>
        <v>251.6</v>
      </c>
      <c r="R37" s="19">
        <f t="shared" si="4"/>
        <v>25.500000000000028</v>
      </c>
      <c r="S37" s="16"/>
      <c r="T37" s="18">
        <v>9</v>
      </c>
      <c r="U37" s="17">
        <v>29618</v>
      </c>
      <c r="V37" s="17">
        <v>27956</v>
      </c>
      <c r="W37" s="17">
        <f t="shared" si="5"/>
        <v>0</v>
      </c>
      <c r="X37" s="17">
        <f t="shared" si="5"/>
        <v>251.6</v>
      </c>
      <c r="Y37" s="17">
        <f t="shared" si="7"/>
        <v>251.6</v>
      </c>
    </row>
    <row r="38" spans="1:26" ht="12.75" customHeight="1" x14ac:dyDescent="0.25">
      <c r="A38" s="12">
        <f t="shared" si="8"/>
        <v>34</v>
      </c>
      <c r="B38" s="13" t="s">
        <v>49</v>
      </c>
      <c r="C38" s="25">
        <v>53034999</v>
      </c>
      <c r="D38" s="16"/>
      <c r="E38" s="18"/>
      <c r="F38" s="16">
        <v>32544</v>
      </c>
      <c r="G38" s="16">
        <v>30792</v>
      </c>
      <c r="H38" s="17">
        <f t="shared" si="0"/>
        <v>0</v>
      </c>
      <c r="I38" s="17">
        <f t="shared" si="0"/>
        <v>0</v>
      </c>
      <c r="J38" s="17">
        <f t="shared" si="1"/>
        <v>0</v>
      </c>
      <c r="K38" s="16"/>
      <c r="L38" s="18">
        <v>0</v>
      </c>
      <c r="M38" s="17">
        <v>29618</v>
      </c>
      <c r="N38" s="17">
        <v>27956</v>
      </c>
      <c r="O38" s="17">
        <f t="shared" si="9"/>
        <v>0</v>
      </c>
      <c r="P38" s="17">
        <f t="shared" si="9"/>
        <v>0</v>
      </c>
      <c r="Q38" s="17">
        <f t="shared" si="3"/>
        <v>0</v>
      </c>
      <c r="R38" s="19">
        <f t="shared" si="4"/>
        <v>0</v>
      </c>
      <c r="S38" s="16"/>
      <c r="T38" s="18">
        <v>0</v>
      </c>
      <c r="U38" s="17">
        <v>29618</v>
      </c>
      <c r="V38" s="17">
        <v>27956</v>
      </c>
      <c r="W38" s="17">
        <f t="shared" si="5"/>
        <v>0</v>
      </c>
      <c r="X38" s="17">
        <f t="shared" si="5"/>
        <v>0</v>
      </c>
      <c r="Y38" s="17">
        <f t="shared" si="7"/>
        <v>0</v>
      </c>
    </row>
    <row r="39" spans="1:26" ht="12.75" customHeight="1" x14ac:dyDescent="0.25">
      <c r="A39" s="12">
        <f t="shared" si="8"/>
        <v>35</v>
      </c>
      <c r="B39" s="13" t="s">
        <v>50</v>
      </c>
      <c r="C39" s="25">
        <v>53035999</v>
      </c>
      <c r="D39" s="16"/>
      <c r="E39" s="18">
        <v>12</v>
      </c>
      <c r="F39" s="16">
        <v>32544</v>
      </c>
      <c r="G39" s="16">
        <v>30792</v>
      </c>
      <c r="H39" s="17">
        <f t="shared" si="0"/>
        <v>0</v>
      </c>
      <c r="I39" s="17">
        <f t="shared" si="0"/>
        <v>369.5</v>
      </c>
      <c r="J39" s="17">
        <f t="shared" si="1"/>
        <v>369.5</v>
      </c>
      <c r="K39" s="16"/>
      <c r="L39" s="18">
        <v>12</v>
      </c>
      <c r="M39" s="17">
        <v>29618</v>
      </c>
      <c r="N39" s="17">
        <v>27956</v>
      </c>
      <c r="O39" s="17">
        <f t="shared" si="9"/>
        <v>0</v>
      </c>
      <c r="P39" s="17">
        <f t="shared" si="9"/>
        <v>335.5</v>
      </c>
      <c r="Q39" s="17">
        <f t="shared" si="3"/>
        <v>335.5</v>
      </c>
      <c r="R39" s="19">
        <f t="shared" si="4"/>
        <v>34</v>
      </c>
      <c r="S39" s="16"/>
      <c r="T39" s="18">
        <v>12</v>
      </c>
      <c r="U39" s="17">
        <v>29618</v>
      </c>
      <c r="V39" s="17">
        <v>27956</v>
      </c>
      <c r="W39" s="17">
        <f t="shared" si="5"/>
        <v>0</v>
      </c>
      <c r="X39" s="17">
        <f t="shared" si="5"/>
        <v>335.5</v>
      </c>
      <c r="Y39" s="17">
        <f t="shared" si="7"/>
        <v>335.5</v>
      </c>
    </row>
    <row r="40" spans="1:26" ht="12.75" customHeight="1" x14ac:dyDescent="0.25">
      <c r="A40" s="12">
        <f t="shared" si="8"/>
        <v>36</v>
      </c>
      <c r="B40" s="13" t="s">
        <v>51</v>
      </c>
      <c r="C40" s="25">
        <v>53036999</v>
      </c>
      <c r="D40" s="16"/>
      <c r="E40" s="18">
        <v>8</v>
      </c>
      <c r="F40" s="16">
        <v>32544</v>
      </c>
      <c r="G40" s="16">
        <v>30792</v>
      </c>
      <c r="H40" s="17">
        <f t="shared" si="0"/>
        <v>0</v>
      </c>
      <c r="I40" s="17">
        <f t="shared" si="0"/>
        <v>246.3</v>
      </c>
      <c r="J40" s="17">
        <f t="shared" si="1"/>
        <v>246.3</v>
      </c>
      <c r="K40" s="16"/>
      <c r="L40" s="18">
        <v>8</v>
      </c>
      <c r="M40" s="17">
        <v>29618</v>
      </c>
      <c r="N40" s="17">
        <v>27956</v>
      </c>
      <c r="O40" s="17">
        <f t="shared" si="9"/>
        <v>0</v>
      </c>
      <c r="P40" s="17">
        <f t="shared" si="9"/>
        <v>223.6</v>
      </c>
      <c r="Q40" s="17">
        <f t="shared" si="3"/>
        <v>223.6</v>
      </c>
      <c r="R40" s="19">
        <f t="shared" si="4"/>
        <v>22.700000000000017</v>
      </c>
      <c r="S40" s="16"/>
      <c r="T40" s="18">
        <v>8</v>
      </c>
      <c r="U40" s="17">
        <v>29618</v>
      </c>
      <c r="V40" s="17">
        <v>27956</v>
      </c>
      <c r="W40" s="17">
        <f t="shared" si="5"/>
        <v>0</v>
      </c>
      <c r="X40" s="17">
        <f t="shared" si="5"/>
        <v>223.6</v>
      </c>
      <c r="Y40" s="17">
        <f t="shared" si="7"/>
        <v>223.6</v>
      </c>
    </row>
    <row r="41" spans="1:26" ht="12.75" customHeight="1" x14ac:dyDescent="0.25">
      <c r="A41" s="12">
        <f t="shared" si="8"/>
        <v>37</v>
      </c>
      <c r="B41" s="13" t="s">
        <v>52</v>
      </c>
      <c r="C41" s="25">
        <v>53037999</v>
      </c>
      <c r="D41" s="16"/>
      <c r="E41" s="18">
        <v>3</v>
      </c>
      <c r="F41" s="16">
        <v>32544</v>
      </c>
      <c r="G41" s="16">
        <v>30792</v>
      </c>
      <c r="H41" s="17">
        <f t="shared" si="0"/>
        <v>0</v>
      </c>
      <c r="I41" s="17">
        <f t="shared" si="0"/>
        <v>92.4</v>
      </c>
      <c r="J41" s="17">
        <f t="shared" si="1"/>
        <v>92.4</v>
      </c>
      <c r="K41" s="16"/>
      <c r="L41" s="18">
        <v>5</v>
      </c>
      <c r="M41" s="17">
        <v>29618</v>
      </c>
      <c r="N41" s="17">
        <v>27956</v>
      </c>
      <c r="O41" s="17">
        <f t="shared" si="9"/>
        <v>0</v>
      </c>
      <c r="P41" s="17">
        <f t="shared" si="9"/>
        <v>139.80000000000001</v>
      </c>
      <c r="Q41" s="17">
        <f t="shared" si="3"/>
        <v>139.80000000000001</v>
      </c>
      <c r="R41" s="19">
        <f t="shared" si="4"/>
        <v>-47.400000000000006</v>
      </c>
      <c r="S41" s="16"/>
      <c r="T41" s="18">
        <v>5</v>
      </c>
      <c r="U41" s="17">
        <v>29618</v>
      </c>
      <c r="V41" s="17">
        <v>27956</v>
      </c>
      <c r="W41" s="17">
        <f t="shared" si="5"/>
        <v>0</v>
      </c>
      <c r="X41" s="17">
        <f t="shared" si="5"/>
        <v>139.80000000000001</v>
      </c>
      <c r="Y41" s="17">
        <f t="shared" si="7"/>
        <v>139.80000000000001</v>
      </c>
    </row>
    <row r="42" spans="1:26" ht="12.75" customHeight="1" x14ac:dyDescent="0.25">
      <c r="A42" s="12">
        <f t="shared" si="8"/>
        <v>38</v>
      </c>
      <c r="B42" s="13" t="s">
        <v>53</v>
      </c>
      <c r="C42" s="25">
        <v>53038999</v>
      </c>
      <c r="D42" s="16"/>
      <c r="E42" s="18">
        <v>3</v>
      </c>
      <c r="F42" s="16">
        <v>32544</v>
      </c>
      <c r="G42" s="16">
        <v>30792</v>
      </c>
      <c r="H42" s="17">
        <f t="shared" si="0"/>
        <v>0</v>
      </c>
      <c r="I42" s="17">
        <f t="shared" si="0"/>
        <v>92.4</v>
      </c>
      <c r="J42" s="17">
        <f t="shared" si="1"/>
        <v>92.4</v>
      </c>
      <c r="K42" s="16"/>
      <c r="L42" s="18">
        <v>6</v>
      </c>
      <c r="M42" s="17">
        <v>29618</v>
      </c>
      <c r="N42" s="17">
        <v>27956</v>
      </c>
      <c r="O42" s="17">
        <f t="shared" si="9"/>
        <v>0</v>
      </c>
      <c r="P42" s="17">
        <f t="shared" si="9"/>
        <v>167.7</v>
      </c>
      <c r="Q42" s="17">
        <f t="shared" si="3"/>
        <v>167.7</v>
      </c>
      <c r="R42" s="19">
        <f t="shared" si="4"/>
        <v>-75.299999999999983</v>
      </c>
      <c r="S42" s="16"/>
      <c r="T42" s="18">
        <v>6</v>
      </c>
      <c r="U42" s="17">
        <v>29618</v>
      </c>
      <c r="V42" s="17">
        <v>27956</v>
      </c>
      <c r="W42" s="17">
        <f t="shared" si="5"/>
        <v>0</v>
      </c>
      <c r="X42" s="17">
        <f t="shared" si="5"/>
        <v>167.7</v>
      </c>
      <c r="Y42" s="17">
        <f t="shared" si="7"/>
        <v>167.7</v>
      </c>
    </row>
    <row r="43" spans="1:26" ht="12.75" customHeight="1" x14ac:dyDescent="0.25">
      <c r="A43" s="12">
        <f t="shared" si="8"/>
        <v>39</v>
      </c>
      <c r="B43" s="13" t="s">
        <v>54</v>
      </c>
      <c r="C43" s="25">
        <v>53041999</v>
      </c>
      <c r="D43" s="16"/>
      <c r="E43" s="18">
        <v>5</v>
      </c>
      <c r="F43" s="16">
        <v>32544</v>
      </c>
      <c r="G43" s="16">
        <v>30792</v>
      </c>
      <c r="H43" s="17">
        <f t="shared" si="0"/>
        <v>0</v>
      </c>
      <c r="I43" s="17">
        <f t="shared" si="0"/>
        <v>154</v>
      </c>
      <c r="J43" s="17">
        <f t="shared" si="1"/>
        <v>154</v>
      </c>
      <c r="K43" s="16"/>
      <c r="L43" s="18">
        <v>5</v>
      </c>
      <c r="M43" s="17">
        <v>29618</v>
      </c>
      <c r="N43" s="17">
        <v>27956</v>
      </c>
      <c r="O43" s="17">
        <f t="shared" si="9"/>
        <v>0</v>
      </c>
      <c r="P43" s="17">
        <f t="shared" si="9"/>
        <v>139.80000000000001</v>
      </c>
      <c r="Q43" s="17">
        <f t="shared" si="3"/>
        <v>139.80000000000001</v>
      </c>
      <c r="R43" s="19">
        <f t="shared" si="4"/>
        <v>14.199999999999989</v>
      </c>
      <c r="S43" s="16"/>
      <c r="T43" s="18">
        <v>5</v>
      </c>
      <c r="U43" s="17">
        <v>29618</v>
      </c>
      <c r="V43" s="17">
        <v>27956</v>
      </c>
      <c r="W43" s="17">
        <f t="shared" si="5"/>
        <v>0</v>
      </c>
      <c r="X43" s="17">
        <f t="shared" si="5"/>
        <v>139.80000000000001</v>
      </c>
      <c r="Y43" s="17">
        <f t="shared" si="7"/>
        <v>139.80000000000001</v>
      </c>
    </row>
    <row r="44" spans="1:26" ht="12.75" customHeight="1" x14ac:dyDescent="0.25">
      <c r="A44" s="12">
        <f t="shared" si="8"/>
        <v>40</v>
      </c>
      <c r="B44" s="13" t="s">
        <v>55</v>
      </c>
      <c r="C44" s="25">
        <v>53042999</v>
      </c>
      <c r="D44" s="16"/>
      <c r="E44" s="18">
        <v>9</v>
      </c>
      <c r="F44" s="16">
        <v>32544</v>
      </c>
      <c r="G44" s="16">
        <v>30792</v>
      </c>
      <c r="H44" s="17">
        <f t="shared" si="0"/>
        <v>0</v>
      </c>
      <c r="I44" s="17">
        <f t="shared" si="0"/>
        <v>277.10000000000002</v>
      </c>
      <c r="J44" s="17">
        <f t="shared" si="1"/>
        <v>277.10000000000002</v>
      </c>
      <c r="K44" s="16"/>
      <c r="L44" s="18">
        <v>6</v>
      </c>
      <c r="M44" s="17">
        <v>29618</v>
      </c>
      <c r="N44" s="17">
        <v>27956</v>
      </c>
      <c r="O44" s="17">
        <f t="shared" si="9"/>
        <v>0</v>
      </c>
      <c r="P44" s="17">
        <f t="shared" si="9"/>
        <v>167.7</v>
      </c>
      <c r="Q44" s="17">
        <f t="shared" si="3"/>
        <v>167.7</v>
      </c>
      <c r="R44" s="19">
        <f t="shared" si="4"/>
        <v>109.40000000000003</v>
      </c>
      <c r="S44" s="16"/>
      <c r="T44" s="18">
        <v>6</v>
      </c>
      <c r="U44" s="17">
        <v>29618</v>
      </c>
      <c r="V44" s="17">
        <v>27956</v>
      </c>
      <c r="W44" s="17">
        <f t="shared" si="5"/>
        <v>0</v>
      </c>
      <c r="X44" s="17">
        <f t="shared" si="5"/>
        <v>167.7</v>
      </c>
      <c r="Y44" s="17">
        <f t="shared" si="7"/>
        <v>167.7</v>
      </c>
    </row>
    <row r="45" spans="1:26" ht="12.75" customHeight="1" x14ac:dyDescent="0.25">
      <c r="A45" s="12">
        <f t="shared" si="8"/>
        <v>41</v>
      </c>
      <c r="B45" s="13" t="s">
        <v>56</v>
      </c>
      <c r="C45" s="25">
        <v>53043999</v>
      </c>
      <c r="D45" s="16"/>
      <c r="E45" s="18">
        <v>11</v>
      </c>
      <c r="F45" s="16">
        <v>32544</v>
      </c>
      <c r="G45" s="16">
        <v>30792</v>
      </c>
      <c r="H45" s="17">
        <f t="shared" si="0"/>
        <v>0</v>
      </c>
      <c r="I45" s="17">
        <f t="shared" si="0"/>
        <v>338.7</v>
      </c>
      <c r="J45" s="17">
        <f t="shared" si="1"/>
        <v>338.7</v>
      </c>
      <c r="K45" s="16"/>
      <c r="L45" s="18">
        <v>13</v>
      </c>
      <c r="M45" s="17">
        <v>29618</v>
      </c>
      <c r="N45" s="17">
        <v>27956</v>
      </c>
      <c r="O45" s="17">
        <f t="shared" si="9"/>
        <v>0</v>
      </c>
      <c r="P45" s="17">
        <f t="shared" si="9"/>
        <v>363.4</v>
      </c>
      <c r="Q45" s="17">
        <f t="shared" si="3"/>
        <v>363.4</v>
      </c>
      <c r="R45" s="19">
        <f t="shared" si="4"/>
        <v>-24.699999999999989</v>
      </c>
      <c r="S45" s="16"/>
      <c r="T45" s="18">
        <v>13</v>
      </c>
      <c r="U45" s="17">
        <v>29618</v>
      </c>
      <c r="V45" s="17">
        <v>27956</v>
      </c>
      <c r="W45" s="17">
        <f t="shared" si="5"/>
        <v>0</v>
      </c>
      <c r="X45" s="17">
        <f t="shared" si="5"/>
        <v>363.4</v>
      </c>
      <c r="Y45" s="17">
        <f t="shared" si="7"/>
        <v>363.4</v>
      </c>
    </row>
    <row r="46" spans="1:26" ht="12.75" customHeight="1" x14ac:dyDescent="0.25">
      <c r="A46" s="12">
        <f t="shared" si="8"/>
        <v>42</v>
      </c>
      <c r="B46" s="13" t="s">
        <v>57</v>
      </c>
      <c r="C46" s="25">
        <v>53044999</v>
      </c>
      <c r="D46" s="16"/>
      <c r="E46" s="18"/>
      <c r="F46" s="16">
        <v>32544</v>
      </c>
      <c r="G46" s="16">
        <v>30792</v>
      </c>
      <c r="H46" s="17">
        <f t="shared" si="0"/>
        <v>0</v>
      </c>
      <c r="I46" s="17">
        <f t="shared" si="0"/>
        <v>0</v>
      </c>
      <c r="J46" s="17">
        <f t="shared" si="1"/>
        <v>0</v>
      </c>
      <c r="K46" s="16"/>
      <c r="L46" s="18"/>
      <c r="M46" s="17">
        <v>29618</v>
      </c>
      <c r="N46" s="17">
        <v>27956</v>
      </c>
      <c r="O46" s="17">
        <f t="shared" si="9"/>
        <v>0</v>
      </c>
      <c r="P46" s="17">
        <f t="shared" si="9"/>
        <v>0</v>
      </c>
      <c r="Q46" s="17">
        <f t="shared" si="3"/>
        <v>0</v>
      </c>
      <c r="R46" s="19">
        <f t="shared" si="4"/>
        <v>0</v>
      </c>
      <c r="S46" s="16"/>
      <c r="T46" s="18"/>
      <c r="U46" s="17">
        <v>29618</v>
      </c>
      <c r="V46" s="17">
        <v>27956</v>
      </c>
      <c r="W46" s="17">
        <f t="shared" si="5"/>
        <v>0</v>
      </c>
      <c r="X46" s="17">
        <f t="shared" si="5"/>
        <v>0</v>
      </c>
      <c r="Y46" s="17">
        <f t="shared" si="7"/>
        <v>0</v>
      </c>
    </row>
    <row r="47" spans="1:26" ht="15" customHeight="1" x14ac:dyDescent="0.25">
      <c r="A47" s="30"/>
      <c r="B47" s="31" t="s">
        <v>58</v>
      </c>
      <c r="C47" s="25"/>
      <c r="D47" s="16">
        <v>27</v>
      </c>
      <c r="E47" s="16">
        <v>8.08</v>
      </c>
      <c r="F47" s="16">
        <v>32544</v>
      </c>
      <c r="G47" s="16">
        <v>30792</v>
      </c>
      <c r="H47" s="17">
        <f t="shared" si="0"/>
        <v>878.7</v>
      </c>
      <c r="I47" s="17">
        <f t="shared" si="0"/>
        <v>248.8</v>
      </c>
      <c r="J47" s="17">
        <f t="shared" si="1"/>
        <v>1127.5</v>
      </c>
      <c r="K47" s="16">
        <v>3</v>
      </c>
      <c r="L47" s="16">
        <v>5</v>
      </c>
      <c r="M47" s="17">
        <v>29618</v>
      </c>
      <c r="N47" s="17">
        <v>27956</v>
      </c>
      <c r="O47" s="17">
        <f t="shared" si="9"/>
        <v>88.9</v>
      </c>
      <c r="P47" s="17">
        <f t="shared" si="9"/>
        <v>139.80000000000001</v>
      </c>
      <c r="Q47" s="17">
        <f t="shared" si="3"/>
        <v>228.70000000000002</v>
      </c>
      <c r="R47" s="19">
        <f t="shared" si="4"/>
        <v>898.8</v>
      </c>
      <c r="S47" s="16">
        <v>3</v>
      </c>
      <c r="T47" s="16">
        <v>5</v>
      </c>
      <c r="U47" s="17">
        <v>29618</v>
      </c>
      <c r="V47" s="17">
        <v>27956</v>
      </c>
      <c r="W47" s="17">
        <f t="shared" si="5"/>
        <v>88.9</v>
      </c>
      <c r="X47" s="17">
        <f t="shared" si="5"/>
        <v>139.80000000000001</v>
      </c>
      <c r="Y47" s="17">
        <f t="shared" si="7"/>
        <v>228.70000000000002</v>
      </c>
    </row>
    <row r="48" spans="1:26" ht="12.75" customHeight="1" x14ac:dyDescent="0.25">
      <c r="A48" s="32"/>
      <c r="B48" s="33" t="s">
        <v>59</v>
      </c>
      <c r="C48" s="25"/>
      <c r="D48" s="34">
        <f>SUM(D5:D47)</f>
        <v>562</v>
      </c>
      <c r="E48" s="34">
        <f>SUM(E5:E47)</f>
        <v>179.08</v>
      </c>
      <c r="F48" s="34"/>
      <c r="G48" s="35"/>
      <c r="H48" s="35">
        <f>SUM(H5:H47)</f>
        <v>18290</v>
      </c>
      <c r="I48" s="35">
        <f>SUM(I5:I47)</f>
        <v>5514.4</v>
      </c>
      <c r="J48" s="35">
        <f>SUM(J5:J47)</f>
        <v>23804.400000000001</v>
      </c>
      <c r="K48" s="34">
        <f>SUM(K5:K47)</f>
        <v>520</v>
      </c>
      <c r="L48" s="34">
        <f>SUM(L5:L47)</f>
        <v>180</v>
      </c>
      <c r="M48" s="34"/>
      <c r="N48" s="35"/>
      <c r="O48" s="34">
        <f>SUM(O5:O47)</f>
        <v>15401.400000000001</v>
      </c>
      <c r="P48" s="34">
        <f>SUM(P5:P47)</f>
        <v>5032</v>
      </c>
      <c r="Q48" s="35">
        <f>SUM(Q5:Q47)</f>
        <v>20433.400000000001</v>
      </c>
      <c r="R48" s="19">
        <f t="shared" si="4"/>
        <v>3371</v>
      </c>
      <c r="S48" s="34">
        <f>SUM(S5:S47)</f>
        <v>520</v>
      </c>
      <c r="T48" s="34">
        <f>SUM(T5:T47)</f>
        <v>180</v>
      </c>
      <c r="U48" s="34"/>
      <c r="V48" s="35"/>
      <c r="W48" s="34">
        <f>SUM(W5:W47)</f>
        <v>15401.400000000001</v>
      </c>
      <c r="X48" s="34">
        <f>SUM(X5:X47)</f>
        <v>5032</v>
      </c>
      <c r="Y48" s="34">
        <f>SUM(Y5:Y47)</f>
        <v>20433.400000000001</v>
      </c>
      <c r="Z48" s="36">
        <f>SUM(J5:J46)</f>
        <v>22676.9</v>
      </c>
    </row>
    <row r="49" spans="1:26" ht="12.75" customHeight="1" x14ac:dyDescent="0.25">
      <c r="A49" s="37"/>
      <c r="B49" s="37"/>
      <c r="C49" s="38"/>
      <c r="D49" s="39">
        <f>SUM(D48:E48)</f>
        <v>741.08</v>
      </c>
      <c r="E49" s="37"/>
      <c r="F49" s="37"/>
      <c r="G49" s="37"/>
      <c r="I49" s="36"/>
      <c r="J49" s="40">
        <f>J48-I48</f>
        <v>18290</v>
      </c>
      <c r="K49" s="37"/>
      <c r="L49" s="37"/>
      <c r="M49" s="37"/>
      <c r="N49" s="37"/>
      <c r="P49" s="36"/>
      <c r="Q49" s="37"/>
      <c r="R49" s="41"/>
      <c r="S49" s="37"/>
      <c r="T49" s="37"/>
      <c r="U49" s="37"/>
      <c r="V49" s="37"/>
      <c r="X49" s="36"/>
      <c r="Y49" s="37"/>
      <c r="Z49" s="1">
        <f>Z48*0.05</f>
        <v>1133.845</v>
      </c>
    </row>
    <row r="50" spans="1:26" ht="12.75" customHeight="1" x14ac:dyDescent="0.25">
      <c r="A50" s="37"/>
      <c r="B50" s="37"/>
      <c r="D50" s="37"/>
      <c r="E50" s="37"/>
      <c r="F50" s="37"/>
      <c r="G50" s="37"/>
      <c r="K50" s="37"/>
      <c r="L50" s="37"/>
      <c r="M50" s="37"/>
      <c r="N50" s="37"/>
      <c r="S50" s="37"/>
      <c r="T50" s="37"/>
      <c r="U50" s="37"/>
      <c r="V50" s="37"/>
      <c r="Z50" s="36">
        <f>J47/Z48*100</f>
        <v>4.9720199850949642</v>
      </c>
    </row>
    <row r="51" spans="1:26" ht="12.75" customHeight="1" x14ac:dyDescent="0.25">
      <c r="A51" s="37"/>
      <c r="B51" s="37"/>
      <c r="D51" s="37">
        <f>SUM(D5:D46)</f>
        <v>535</v>
      </c>
      <c r="E51" s="37">
        <f>SUM(E5:E46)</f>
        <v>171</v>
      </c>
      <c r="F51" s="37"/>
      <c r="G51" s="37"/>
      <c r="K51" s="37"/>
      <c r="L51" s="37"/>
      <c r="M51" s="37"/>
      <c r="N51" s="37"/>
      <c r="S51" s="37"/>
      <c r="T51" s="37"/>
      <c r="U51" s="37"/>
      <c r="V51" s="37"/>
    </row>
    <row r="52" spans="1:26" ht="12.75" customHeight="1" x14ac:dyDescent="0.25">
      <c r="A52" s="37"/>
      <c r="B52" s="42">
        <v>0.05</v>
      </c>
      <c r="D52" s="37">
        <f>D51*0.05</f>
        <v>26.75</v>
      </c>
      <c r="E52" s="37">
        <f>E51*0.05</f>
        <v>8.5500000000000007</v>
      </c>
      <c r="F52" s="37"/>
      <c r="G52" s="37"/>
      <c r="J52" s="36">
        <f>'[1]2017 24.10 нов норм'!$J$50+'[2]2017  24.10 нов норм'!$Z$50+J49</f>
        <v>17502.099999999162</v>
      </c>
      <c r="K52" s="37"/>
      <c r="L52" s="37"/>
      <c r="M52" s="37"/>
      <c r="N52" s="37"/>
      <c r="S52" s="37"/>
      <c r="T52" s="37"/>
      <c r="U52" s="37"/>
      <c r="V52" s="37"/>
    </row>
    <row r="53" spans="1:26" ht="12.75" customHeight="1" x14ac:dyDescent="0.25">
      <c r="A53" s="37"/>
      <c r="B53" s="37"/>
      <c r="D53" s="37"/>
      <c r="E53" s="37"/>
      <c r="F53" s="37"/>
      <c r="G53" s="37"/>
      <c r="J53" s="36">
        <f>J52-J47</f>
        <v>16374.599999999162</v>
      </c>
      <c r="K53" s="37"/>
      <c r="L53" s="37"/>
      <c r="M53" s="37"/>
      <c r="N53" s="37"/>
      <c r="S53" s="37"/>
      <c r="T53" s="37"/>
      <c r="U53" s="37"/>
      <c r="V53" s="37"/>
    </row>
    <row r="54" spans="1:26" ht="12.75" customHeight="1" x14ac:dyDescent="0.25">
      <c r="A54" s="37"/>
      <c r="B54" s="37"/>
      <c r="D54" s="37"/>
      <c r="E54" s="37"/>
      <c r="F54" s="37"/>
      <c r="G54" s="37"/>
      <c r="K54" s="37"/>
      <c r="L54" s="37"/>
      <c r="M54" s="37"/>
      <c r="N54" s="37"/>
      <c r="S54" s="37"/>
      <c r="T54" s="37"/>
      <c r="U54" s="37"/>
      <c r="V54" s="37"/>
    </row>
    <row r="55" spans="1:26" ht="12.75" customHeight="1" x14ac:dyDescent="0.25">
      <c r="A55" s="37"/>
      <c r="B55" s="37"/>
      <c r="D55" s="37"/>
      <c r="E55" s="37"/>
      <c r="F55" s="37"/>
      <c r="G55" s="37"/>
      <c r="K55" s="37"/>
      <c r="L55" s="37"/>
      <c r="M55" s="37"/>
      <c r="N55" s="37"/>
      <c r="S55" s="37"/>
      <c r="T55" s="37"/>
      <c r="U55" s="37"/>
      <c r="V55" s="37"/>
    </row>
  </sheetData>
  <mergeCells count="15">
    <mergeCell ref="A1:Y1"/>
    <mergeCell ref="A2:A4"/>
    <mergeCell ref="B2:B4"/>
    <mergeCell ref="D2:J2"/>
    <mergeCell ref="K2:Q2"/>
    <mergeCell ref="S2:Y2"/>
    <mergeCell ref="D3:E3"/>
    <mergeCell ref="F3:G3"/>
    <mergeCell ref="H3:J3"/>
    <mergeCell ref="K3:L3"/>
    <mergeCell ref="M3:N3"/>
    <mergeCell ref="O3:Q3"/>
    <mergeCell ref="S3:T3"/>
    <mergeCell ref="U3:V3"/>
    <mergeCell ref="W3:Y3"/>
  </mergeCells>
  <pageMargins left="0" right="0" top="0" bottom="0" header="0" footer="0"/>
  <pageSetup paperSize="9" scale="8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58"/>
  <sheetViews>
    <sheetView showGridLines="0" workbookViewId="0">
      <pane xSplit="2" ySplit="4" topLeftCell="C5" activePane="bottomRight" state="frozen"/>
      <selection activeCell="E47" sqref="E47:F47"/>
      <selection pane="topRight"/>
      <selection pane="bottomLeft"/>
      <selection pane="bottomRight" activeCell="C5" sqref="C5"/>
    </sheetView>
  </sheetViews>
  <sheetFormatPr defaultRowHeight="12.75" customHeight="1" x14ac:dyDescent="0.25"/>
  <cols>
    <col min="1" max="1" width="4" style="1" customWidth="1"/>
    <col min="2" max="2" width="20.7109375" style="1" customWidth="1"/>
    <col min="3" max="3" width="14.85546875" style="2" hidden="1" customWidth="1"/>
    <col min="4" max="4" width="9" style="2" hidden="1" customWidth="1"/>
    <col min="5" max="5" width="9.42578125" style="1" customWidth="1"/>
    <col min="6" max="6" width="9.42578125" style="43" customWidth="1"/>
    <col min="7" max="8" width="11.42578125" style="1" customWidth="1"/>
    <col min="9" max="9" width="11.85546875" style="1" customWidth="1"/>
    <col min="10" max="10" width="10.7109375" style="1" customWidth="1"/>
    <col min="11" max="257" width="9.140625" style="1" customWidth="1"/>
  </cols>
  <sheetData>
    <row r="1" spans="1:12" s="4" customFormat="1" ht="49.5" customHeight="1" x14ac:dyDescent="0.2">
      <c r="A1" s="78" t="s">
        <v>60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12" ht="15" customHeight="1" x14ac:dyDescent="0.25">
      <c r="A2" s="79" t="s">
        <v>1</v>
      </c>
      <c r="B2" s="79" t="s">
        <v>2</v>
      </c>
      <c r="C2" s="6"/>
      <c r="D2" s="86" t="s">
        <v>61</v>
      </c>
      <c r="E2" s="80" t="s">
        <v>62</v>
      </c>
      <c r="F2" s="81"/>
      <c r="G2" s="81"/>
      <c r="H2" s="81"/>
      <c r="I2" s="81"/>
      <c r="J2" s="81"/>
      <c r="K2" s="82"/>
    </row>
    <row r="3" spans="1:12" ht="45" customHeight="1" x14ac:dyDescent="0.25">
      <c r="A3" s="79"/>
      <c r="B3" s="79"/>
      <c r="C3" s="8"/>
      <c r="D3" s="87"/>
      <c r="E3" s="79" t="s">
        <v>63</v>
      </c>
      <c r="F3" s="79"/>
      <c r="G3" s="79" t="s">
        <v>64</v>
      </c>
      <c r="H3" s="79"/>
      <c r="I3" s="83" t="s">
        <v>8</v>
      </c>
      <c r="J3" s="84"/>
      <c r="K3" s="85"/>
    </row>
    <row r="4" spans="1:12" ht="38.25" x14ac:dyDescent="0.25">
      <c r="A4" s="79"/>
      <c r="B4" s="79"/>
      <c r="C4" s="10"/>
      <c r="D4" s="88"/>
      <c r="E4" s="5" t="s">
        <v>10</v>
      </c>
      <c r="F4" s="5" t="s">
        <v>11</v>
      </c>
      <c r="G4" s="5" t="s">
        <v>10</v>
      </c>
      <c r="H4" s="5" t="s">
        <v>11</v>
      </c>
      <c r="I4" s="5" t="s">
        <v>12</v>
      </c>
      <c r="J4" s="5" t="s">
        <v>13</v>
      </c>
      <c r="K4" s="5" t="s">
        <v>14</v>
      </c>
    </row>
    <row r="5" spans="1:12" ht="12.75" customHeight="1" x14ac:dyDescent="0.25">
      <c r="A5" s="12">
        <v>1</v>
      </c>
      <c r="B5" s="13" t="s">
        <v>16</v>
      </c>
      <c r="C5" s="14">
        <v>53046000</v>
      </c>
      <c r="D5" s="44">
        <f>(E5+F5)-('2017 24.10 нов норм'!D5+'2017 24.10 нов норм'!E5)</f>
        <v>1</v>
      </c>
      <c r="E5" s="45">
        <v>5</v>
      </c>
      <c r="F5" s="45"/>
      <c r="G5" s="16">
        <v>33878</v>
      </c>
      <c r="H5" s="16">
        <v>32054</v>
      </c>
      <c r="I5" s="17">
        <f t="shared" ref="I5:I47" si="0">ROUND(E5*G5/1000,1)</f>
        <v>169.4</v>
      </c>
      <c r="J5" s="17">
        <f t="shared" ref="J5:J47" si="1">ROUND(F5*H5/1000,1)</f>
        <v>0</v>
      </c>
      <c r="K5" s="17">
        <f t="shared" ref="K5:K47" si="2">SUM(I5:J5)</f>
        <v>169.4</v>
      </c>
      <c r="L5" s="1">
        <v>5</v>
      </c>
    </row>
    <row r="6" spans="1:12" ht="12.75" customHeight="1" x14ac:dyDescent="0.25">
      <c r="A6" s="12">
        <f t="shared" ref="A6:A46" si="3">A5+1</f>
        <v>2</v>
      </c>
      <c r="B6" s="13" t="s">
        <v>17</v>
      </c>
      <c r="C6" s="14">
        <v>53001000</v>
      </c>
      <c r="D6" s="44">
        <f>(E6+F6)-('2017 24.10 нов норм'!D6+'2017 24.10 нов норм'!E6)</f>
        <v>4</v>
      </c>
      <c r="E6" s="45">
        <v>26</v>
      </c>
      <c r="F6" s="45"/>
      <c r="G6" s="16">
        <v>33878</v>
      </c>
      <c r="H6" s="16">
        <v>32054</v>
      </c>
      <c r="I6" s="17">
        <f t="shared" si="0"/>
        <v>880.8</v>
      </c>
      <c r="J6" s="17">
        <f t="shared" si="1"/>
        <v>0</v>
      </c>
      <c r="K6" s="17">
        <f t="shared" si="2"/>
        <v>880.8</v>
      </c>
      <c r="L6" s="1">
        <v>26</v>
      </c>
    </row>
    <row r="7" spans="1:12" ht="12.75" customHeight="1" x14ac:dyDescent="0.25">
      <c r="A7" s="12">
        <f t="shared" si="3"/>
        <v>3</v>
      </c>
      <c r="B7" s="13" t="s">
        <v>18</v>
      </c>
      <c r="C7" s="14">
        <v>53002000</v>
      </c>
      <c r="D7" s="44">
        <f>(E7+F7)-('2017 24.10 нов норм'!D7+'2017 24.10 нов норм'!E7)</f>
        <v>18</v>
      </c>
      <c r="E7" s="45">
        <v>57</v>
      </c>
      <c r="F7" s="45"/>
      <c r="G7" s="16">
        <v>33878</v>
      </c>
      <c r="H7" s="16">
        <v>32054</v>
      </c>
      <c r="I7" s="17">
        <f t="shared" si="0"/>
        <v>1931</v>
      </c>
      <c r="J7" s="17">
        <f t="shared" si="1"/>
        <v>0</v>
      </c>
      <c r="K7" s="17">
        <f t="shared" si="2"/>
        <v>1931</v>
      </c>
      <c r="L7" s="1">
        <v>57</v>
      </c>
    </row>
    <row r="8" spans="1:12" ht="12.75" customHeight="1" x14ac:dyDescent="0.25">
      <c r="A8" s="12">
        <f t="shared" si="3"/>
        <v>4</v>
      </c>
      <c r="B8" s="13" t="s">
        <v>19</v>
      </c>
      <c r="C8" s="14">
        <v>53018000</v>
      </c>
      <c r="D8" s="44">
        <f>(E8+F8)-('2017 24.10 нов норм'!D8+'2017 24.10 нов норм'!E8)</f>
        <v>20</v>
      </c>
      <c r="E8" s="45">
        <v>36</v>
      </c>
      <c r="F8" s="45"/>
      <c r="G8" s="16">
        <v>33878</v>
      </c>
      <c r="H8" s="16">
        <v>32054</v>
      </c>
      <c r="I8" s="17">
        <f t="shared" si="0"/>
        <v>1219.5999999999999</v>
      </c>
      <c r="J8" s="17">
        <f t="shared" si="1"/>
        <v>0</v>
      </c>
      <c r="K8" s="17">
        <f t="shared" si="2"/>
        <v>1219.5999999999999</v>
      </c>
      <c r="L8" s="1">
        <v>36</v>
      </c>
    </row>
    <row r="9" spans="1:12" ht="12.75" customHeight="1" x14ac:dyDescent="0.25">
      <c r="A9" s="12">
        <f t="shared" si="3"/>
        <v>5</v>
      </c>
      <c r="B9" s="13" t="s">
        <v>20</v>
      </c>
      <c r="C9" s="14">
        <v>53049000</v>
      </c>
      <c r="D9" s="44">
        <f>(E9+F9)-('2017 24.10 нов норм'!D9+'2017 24.10 нов норм'!E9)</f>
        <v>9</v>
      </c>
      <c r="E9" s="18">
        <v>16</v>
      </c>
      <c r="F9" s="18">
        <v>4</v>
      </c>
      <c r="G9" s="16">
        <v>33878</v>
      </c>
      <c r="H9" s="16">
        <v>32054</v>
      </c>
      <c r="I9" s="17">
        <f t="shared" si="0"/>
        <v>542</v>
      </c>
      <c r="J9" s="17">
        <f t="shared" si="1"/>
        <v>128.19999999999999</v>
      </c>
      <c r="K9" s="17">
        <f t="shared" si="2"/>
        <v>670.2</v>
      </c>
      <c r="L9" s="1">
        <v>20</v>
      </c>
    </row>
    <row r="10" spans="1:12" ht="12.75" customHeight="1" x14ac:dyDescent="0.25">
      <c r="A10" s="12">
        <f t="shared" si="3"/>
        <v>6</v>
      </c>
      <c r="B10" s="13" t="s">
        <v>21</v>
      </c>
      <c r="C10" s="14">
        <v>53004000</v>
      </c>
      <c r="D10" s="44">
        <f>(E10+F10)-('2017 24.10 нов норм'!D10+'2017 24.10 нов норм'!E10)</f>
        <v>6</v>
      </c>
      <c r="E10" s="45">
        <v>12</v>
      </c>
      <c r="F10" s="45"/>
      <c r="G10" s="16">
        <v>33878</v>
      </c>
      <c r="H10" s="16">
        <v>32054</v>
      </c>
      <c r="I10" s="17">
        <f t="shared" si="0"/>
        <v>406.5</v>
      </c>
      <c r="J10" s="17">
        <f t="shared" si="1"/>
        <v>0</v>
      </c>
      <c r="K10" s="17">
        <f t="shared" si="2"/>
        <v>406.5</v>
      </c>
      <c r="L10" s="1">
        <v>12</v>
      </c>
    </row>
    <row r="11" spans="1:12" ht="12.75" customHeight="1" x14ac:dyDescent="0.25">
      <c r="A11" s="12">
        <f t="shared" si="3"/>
        <v>7</v>
      </c>
      <c r="B11" s="13" t="s">
        <v>22</v>
      </c>
      <c r="C11" s="14">
        <v>53005000</v>
      </c>
      <c r="D11" s="44">
        <f>(E11+F11)-('2017 24.10 нов норм'!D11+'2017 24.10 нов норм'!E11)</f>
        <v>16</v>
      </c>
      <c r="E11" s="45">
        <v>50</v>
      </c>
      <c r="F11" s="45"/>
      <c r="G11" s="16">
        <v>33878</v>
      </c>
      <c r="H11" s="16">
        <v>32054</v>
      </c>
      <c r="I11" s="17">
        <f t="shared" si="0"/>
        <v>1693.9</v>
      </c>
      <c r="J11" s="17">
        <f t="shared" si="1"/>
        <v>0</v>
      </c>
      <c r="K11" s="17">
        <f t="shared" si="2"/>
        <v>1693.9</v>
      </c>
      <c r="L11" s="1">
        <v>50</v>
      </c>
    </row>
    <row r="12" spans="1:12" ht="12.75" customHeight="1" x14ac:dyDescent="0.25">
      <c r="A12" s="12">
        <f t="shared" si="3"/>
        <v>8</v>
      </c>
      <c r="B12" s="24" t="s">
        <v>23</v>
      </c>
      <c r="C12" s="14">
        <v>53006000</v>
      </c>
      <c r="D12" s="44">
        <f>(E12+F12)-('2017 24.10 нов норм'!D12+'2017 24.10 нов норм'!E12)</f>
        <v>113</v>
      </c>
      <c r="E12" s="45">
        <v>403</v>
      </c>
      <c r="F12" s="45"/>
      <c r="G12" s="16">
        <v>33878</v>
      </c>
      <c r="H12" s="16">
        <v>32054</v>
      </c>
      <c r="I12" s="17">
        <f t="shared" si="0"/>
        <v>13652.8</v>
      </c>
      <c r="J12" s="17">
        <f t="shared" si="1"/>
        <v>0</v>
      </c>
      <c r="K12" s="17">
        <f t="shared" si="2"/>
        <v>13652.8</v>
      </c>
      <c r="L12" s="1">
        <v>403</v>
      </c>
    </row>
    <row r="13" spans="1:12" ht="12.75" customHeight="1" x14ac:dyDescent="0.25">
      <c r="A13" s="12">
        <f t="shared" si="3"/>
        <v>9</v>
      </c>
      <c r="B13" s="13" t="s">
        <v>24</v>
      </c>
      <c r="C13" s="14">
        <v>53007000</v>
      </c>
      <c r="D13" s="44">
        <f>(E13+F13)-('2017 24.10 нов норм'!D13+'2017 24.10 нов норм'!E13)</f>
        <v>31</v>
      </c>
      <c r="E13" s="45">
        <v>114</v>
      </c>
      <c r="F13" s="45"/>
      <c r="G13" s="16">
        <v>33878</v>
      </c>
      <c r="H13" s="16">
        <v>32054</v>
      </c>
      <c r="I13" s="17">
        <f t="shared" si="0"/>
        <v>3862.1</v>
      </c>
      <c r="J13" s="17">
        <f t="shared" si="1"/>
        <v>0</v>
      </c>
      <c r="K13" s="17">
        <f t="shared" si="2"/>
        <v>3862.1</v>
      </c>
      <c r="L13" s="1">
        <v>114</v>
      </c>
    </row>
    <row r="14" spans="1:12" ht="12.75" customHeight="1" x14ac:dyDescent="0.25">
      <c r="A14" s="12">
        <f t="shared" si="3"/>
        <v>10</v>
      </c>
      <c r="B14" s="13" t="s">
        <v>25</v>
      </c>
      <c r="C14" s="14">
        <v>53048000</v>
      </c>
      <c r="D14" s="44">
        <f>(E14+F14)-('2017 24.10 нов норм'!D14+'2017 24.10 нов норм'!E14)</f>
        <v>5</v>
      </c>
      <c r="E14" s="18">
        <v>18</v>
      </c>
      <c r="F14" s="18">
        <v>6</v>
      </c>
      <c r="G14" s="16">
        <v>33878</v>
      </c>
      <c r="H14" s="16">
        <v>32054</v>
      </c>
      <c r="I14" s="17">
        <f t="shared" si="0"/>
        <v>609.79999999999995</v>
      </c>
      <c r="J14" s="17">
        <f t="shared" si="1"/>
        <v>192.3</v>
      </c>
      <c r="K14" s="17">
        <f t="shared" si="2"/>
        <v>802.09999999999991</v>
      </c>
      <c r="L14" s="1">
        <v>24</v>
      </c>
    </row>
    <row r="15" spans="1:12" ht="12.75" customHeight="1" x14ac:dyDescent="0.25">
      <c r="A15" s="12">
        <f t="shared" si="3"/>
        <v>11</v>
      </c>
      <c r="B15" s="13" t="s">
        <v>26</v>
      </c>
      <c r="C15" s="14">
        <v>53008000</v>
      </c>
      <c r="D15" s="44">
        <f>(E15+F15)-('2017 24.10 нов норм'!D15+'2017 24.10 нов норм'!E15)</f>
        <v>0</v>
      </c>
      <c r="E15" s="45">
        <v>14</v>
      </c>
      <c r="F15" s="45"/>
      <c r="G15" s="16">
        <v>33878</v>
      </c>
      <c r="H15" s="16">
        <v>32054</v>
      </c>
      <c r="I15" s="17">
        <f t="shared" si="0"/>
        <v>474.3</v>
      </c>
      <c r="J15" s="17">
        <f t="shared" si="1"/>
        <v>0</v>
      </c>
      <c r="K15" s="17">
        <f t="shared" si="2"/>
        <v>474.3</v>
      </c>
      <c r="L15" s="1">
        <v>14</v>
      </c>
    </row>
    <row r="16" spans="1:12" ht="12.75" customHeight="1" x14ac:dyDescent="0.25">
      <c r="A16" s="12">
        <f t="shared" si="3"/>
        <v>12</v>
      </c>
      <c r="B16" s="13" t="s">
        <v>27</v>
      </c>
      <c r="C16" s="14">
        <v>53047000</v>
      </c>
      <c r="D16" s="44">
        <f>(E16+F16)-('2017 24.10 нов норм'!D16+'2017 24.10 нов норм'!E16)</f>
        <v>-6</v>
      </c>
      <c r="E16" s="18">
        <v>0</v>
      </c>
      <c r="F16" s="18"/>
      <c r="G16" s="16">
        <v>33878</v>
      </c>
      <c r="H16" s="16">
        <v>32054</v>
      </c>
      <c r="I16" s="17">
        <f t="shared" si="0"/>
        <v>0</v>
      </c>
      <c r="J16" s="17">
        <f t="shared" si="1"/>
        <v>0</v>
      </c>
      <c r="K16" s="17">
        <f t="shared" si="2"/>
        <v>0</v>
      </c>
      <c r="L16" s="1">
        <v>0</v>
      </c>
    </row>
    <row r="17" spans="1:12" ht="12.75" customHeight="1" x14ac:dyDescent="0.25">
      <c r="A17" s="12">
        <f t="shared" si="3"/>
        <v>13</v>
      </c>
      <c r="B17" s="13" t="s">
        <v>28</v>
      </c>
      <c r="C17" s="14">
        <v>53009000</v>
      </c>
      <c r="D17" s="44">
        <f>(E17+F17)-('2017 24.10 нов норм'!D17+'2017 24.10 нов норм'!E17)</f>
        <v>-4</v>
      </c>
      <c r="E17" s="45">
        <v>1</v>
      </c>
      <c r="F17" s="45"/>
      <c r="G17" s="16">
        <v>33878</v>
      </c>
      <c r="H17" s="16">
        <v>32054</v>
      </c>
      <c r="I17" s="17">
        <f t="shared" si="0"/>
        <v>33.9</v>
      </c>
      <c r="J17" s="17">
        <f t="shared" si="1"/>
        <v>0</v>
      </c>
      <c r="K17" s="17">
        <f t="shared" si="2"/>
        <v>33.9</v>
      </c>
      <c r="L17" s="1">
        <v>1</v>
      </c>
    </row>
    <row r="18" spans="1:12" ht="12.75" customHeight="1" x14ac:dyDescent="0.25">
      <c r="A18" s="12">
        <f t="shared" si="3"/>
        <v>14</v>
      </c>
      <c r="B18" s="24" t="s">
        <v>29</v>
      </c>
      <c r="C18" s="25">
        <v>53011999</v>
      </c>
      <c r="D18" s="44">
        <f>(E18+F18)-('2017 24.10 нов норм'!D18+'2017 24.10 нов норм'!E18)</f>
        <v>2</v>
      </c>
      <c r="E18" s="16"/>
      <c r="F18" s="18">
        <v>7</v>
      </c>
      <c r="G18" s="16">
        <v>33878</v>
      </c>
      <c r="H18" s="16">
        <v>32054</v>
      </c>
      <c r="I18" s="17">
        <f t="shared" si="0"/>
        <v>0</v>
      </c>
      <c r="J18" s="17">
        <f t="shared" si="1"/>
        <v>224.4</v>
      </c>
      <c r="K18" s="17">
        <f t="shared" si="2"/>
        <v>224.4</v>
      </c>
      <c r="L18" s="1">
        <v>7</v>
      </c>
    </row>
    <row r="19" spans="1:12" ht="12.75" customHeight="1" x14ac:dyDescent="0.25">
      <c r="A19" s="12">
        <f t="shared" si="3"/>
        <v>15</v>
      </c>
      <c r="B19" s="13" t="s">
        <v>30</v>
      </c>
      <c r="C19" s="25">
        <v>53012999</v>
      </c>
      <c r="D19" s="44">
        <f>(E19+F19)-('2017 24.10 нов норм'!D19+'2017 24.10 нов норм'!E19)</f>
        <v>0</v>
      </c>
      <c r="E19" s="16"/>
      <c r="F19" s="18"/>
      <c r="G19" s="16">
        <v>33878</v>
      </c>
      <c r="H19" s="16">
        <v>32054</v>
      </c>
      <c r="I19" s="17">
        <f t="shared" si="0"/>
        <v>0</v>
      </c>
      <c r="J19" s="17">
        <f t="shared" si="1"/>
        <v>0</v>
      </c>
      <c r="K19" s="17">
        <f t="shared" si="2"/>
        <v>0</v>
      </c>
    </row>
    <row r="20" spans="1:12" ht="12.75" customHeight="1" x14ac:dyDescent="0.25">
      <c r="A20" s="12">
        <f t="shared" si="3"/>
        <v>16</v>
      </c>
      <c r="B20" s="13" t="s">
        <v>31</v>
      </c>
      <c r="C20" s="25">
        <v>53013999</v>
      </c>
      <c r="D20" s="44">
        <f>(E20+F20)-('2017 24.10 нов норм'!D20+'2017 24.10 нов норм'!E20)</f>
        <v>0</v>
      </c>
      <c r="E20" s="16"/>
      <c r="F20" s="18"/>
      <c r="G20" s="16">
        <v>33878</v>
      </c>
      <c r="H20" s="16">
        <v>32054</v>
      </c>
      <c r="I20" s="17">
        <f t="shared" si="0"/>
        <v>0</v>
      </c>
      <c r="J20" s="17">
        <f t="shared" si="1"/>
        <v>0</v>
      </c>
      <c r="K20" s="17">
        <f t="shared" si="2"/>
        <v>0</v>
      </c>
    </row>
    <row r="21" spans="1:12" ht="12.75" customHeight="1" x14ac:dyDescent="0.25">
      <c r="A21" s="12">
        <f t="shared" si="3"/>
        <v>17</v>
      </c>
      <c r="B21" s="26" t="s">
        <v>32</v>
      </c>
      <c r="C21" s="25">
        <v>53014999</v>
      </c>
      <c r="D21" s="44">
        <f>(E21+F21)-('2017 24.10 нов норм'!D21+'2017 24.10 нов норм'!E21)</f>
        <v>-2</v>
      </c>
      <c r="E21" s="16"/>
      <c r="F21" s="18">
        <v>5</v>
      </c>
      <c r="G21" s="16">
        <v>33878</v>
      </c>
      <c r="H21" s="16">
        <v>32054</v>
      </c>
      <c r="I21" s="17">
        <f t="shared" si="0"/>
        <v>0</v>
      </c>
      <c r="J21" s="17">
        <f t="shared" si="1"/>
        <v>160.30000000000001</v>
      </c>
      <c r="K21" s="17">
        <f t="shared" si="2"/>
        <v>160.30000000000001</v>
      </c>
      <c r="L21" s="1">
        <v>5</v>
      </c>
    </row>
    <row r="22" spans="1:12" ht="12.75" customHeight="1" x14ac:dyDescent="0.25">
      <c r="A22" s="12">
        <f t="shared" si="3"/>
        <v>18</v>
      </c>
      <c r="B22" s="27" t="s">
        <v>33</v>
      </c>
      <c r="C22" s="25">
        <v>53015999</v>
      </c>
      <c r="D22" s="44">
        <f>(E22+F22)-('2017 24.10 нов норм'!D22+'2017 24.10 нов норм'!E22)</f>
        <v>-4</v>
      </c>
      <c r="E22" s="16"/>
      <c r="F22" s="18">
        <v>0</v>
      </c>
      <c r="G22" s="16">
        <v>33878</v>
      </c>
      <c r="H22" s="16">
        <v>32054</v>
      </c>
      <c r="I22" s="17">
        <f t="shared" si="0"/>
        <v>0</v>
      </c>
      <c r="J22" s="17">
        <f t="shared" si="1"/>
        <v>0</v>
      </c>
      <c r="K22" s="17">
        <f t="shared" si="2"/>
        <v>0</v>
      </c>
      <c r="L22" s="1">
        <v>0</v>
      </c>
    </row>
    <row r="23" spans="1:12" ht="12.75" customHeight="1" x14ac:dyDescent="0.25">
      <c r="A23" s="12">
        <f t="shared" si="3"/>
        <v>19</v>
      </c>
      <c r="B23" s="28" t="s">
        <v>34</v>
      </c>
      <c r="C23" s="25">
        <v>53016999</v>
      </c>
      <c r="D23" s="44">
        <f>(E23+F23)-('2017 24.10 нов норм'!D23+'2017 24.10 нов норм'!E23)</f>
        <v>4</v>
      </c>
      <c r="E23" s="16"/>
      <c r="F23" s="18">
        <v>4</v>
      </c>
      <c r="G23" s="16">
        <v>33878</v>
      </c>
      <c r="H23" s="16">
        <v>32054</v>
      </c>
      <c r="I23" s="17">
        <f t="shared" si="0"/>
        <v>0</v>
      </c>
      <c r="J23" s="17">
        <f t="shared" si="1"/>
        <v>128.19999999999999</v>
      </c>
      <c r="K23" s="17">
        <f t="shared" si="2"/>
        <v>128.19999999999999</v>
      </c>
      <c r="L23" s="1">
        <v>4</v>
      </c>
    </row>
    <row r="24" spans="1:12" ht="12.75" customHeight="1" x14ac:dyDescent="0.25">
      <c r="A24" s="12">
        <f t="shared" si="3"/>
        <v>20</v>
      </c>
      <c r="B24" s="24" t="s">
        <v>35</v>
      </c>
      <c r="C24" s="25">
        <v>53017999</v>
      </c>
      <c r="D24" s="44">
        <f>(E24+F24)-('2017 24.10 нов норм'!D24+'2017 24.10 нов норм'!E24)</f>
        <v>0</v>
      </c>
      <c r="E24" s="16"/>
      <c r="F24" s="18">
        <v>1</v>
      </c>
      <c r="G24" s="16">
        <v>33878</v>
      </c>
      <c r="H24" s="16">
        <v>32054</v>
      </c>
      <c r="I24" s="17">
        <f t="shared" si="0"/>
        <v>0</v>
      </c>
      <c r="J24" s="17">
        <f t="shared" si="1"/>
        <v>32.1</v>
      </c>
      <c r="K24" s="17">
        <f t="shared" si="2"/>
        <v>32.1</v>
      </c>
      <c r="L24" s="1">
        <v>1</v>
      </c>
    </row>
    <row r="25" spans="1:12" ht="12.75" customHeight="1" x14ac:dyDescent="0.25">
      <c r="A25" s="12">
        <f t="shared" si="3"/>
        <v>21</v>
      </c>
      <c r="B25" s="13" t="s">
        <v>36</v>
      </c>
      <c r="C25" s="25">
        <v>53020999</v>
      </c>
      <c r="D25" s="44">
        <f>(E25+F25)-('2017 24.10 нов норм'!D25+'2017 24.10 нов норм'!E25)</f>
        <v>0</v>
      </c>
      <c r="E25" s="16"/>
      <c r="F25" s="18">
        <v>1</v>
      </c>
      <c r="G25" s="16">
        <v>33878</v>
      </c>
      <c r="H25" s="16">
        <v>32054</v>
      </c>
      <c r="I25" s="17">
        <f t="shared" si="0"/>
        <v>0</v>
      </c>
      <c r="J25" s="17">
        <f t="shared" si="1"/>
        <v>32.1</v>
      </c>
      <c r="K25" s="17">
        <f t="shared" si="2"/>
        <v>32.1</v>
      </c>
      <c r="L25" s="1">
        <v>1</v>
      </c>
    </row>
    <row r="26" spans="1:12" ht="12.75" customHeight="1" x14ac:dyDescent="0.25">
      <c r="A26" s="12">
        <f t="shared" si="3"/>
        <v>22</v>
      </c>
      <c r="B26" s="13" t="s">
        <v>37</v>
      </c>
      <c r="C26" s="25">
        <v>53021999</v>
      </c>
      <c r="D26" s="44">
        <f>(E26+F26)-('2017 24.10 нов норм'!D26+'2017 24.10 нов норм'!E26)</f>
        <v>-2</v>
      </c>
      <c r="E26" s="16"/>
      <c r="F26" s="18">
        <v>3</v>
      </c>
      <c r="G26" s="16">
        <v>33878</v>
      </c>
      <c r="H26" s="16">
        <v>32054</v>
      </c>
      <c r="I26" s="17">
        <f t="shared" si="0"/>
        <v>0</v>
      </c>
      <c r="J26" s="17">
        <f t="shared" si="1"/>
        <v>96.2</v>
      </c>
      <c r="K26" s="17">
        <f t="shared" si="2"/>
        <v>96.2</v>
      </c>
      <c r="L26" s="1">
        <v>3</v>
      </c>
    </row>
    <row r="27" spans="1:12" ht="12.75" customHeight="1" x14ac:dyDescent="0.25">
      <c r="A27" s="12">
        <f t="shared" si="3"/>
        <v>23</v>
      </c>
      <c r="B27" s="13" t="s">
        <v>38</v>
      </c>
      <c r="C27" s="25">
        <v>53022999</v>
      </c>
      <c r="D27" s="44">
        <f>(E27+F27)-('2017 24.10 нов норм'!D27+'2017 24.10 нов норм'!E27)</f>
        <v>-1</v>
      </c>
      <c r="E27" s="16"/>
      <c r="F27" s="18">
        <v>14</v>
      </c>
      <c r="G27" s="16">
        <v>33878</v>
      </c>
      <c r="H27" s="16">
        <v>32054</v>
      </c>
      <c r="I27" s="17">
        <f t="shared" si="0"/>
        <v>0</v>
      </c>
      <c r="J27" s="17">
        <f t="shared" si="1"/>
        <v>448.8</v>
      </c>
      <c r="K27" s="17">
        <f t="shared" si="2"/>
        <v>448.8</v>
      </c>
      <c r="L27" s="1">
        <v>14</v>
      </c>
    </row>
    <row r="28" spans="1:12" ht="12.75" customHeight="1" x14ac:dyDescent="0.25">
      <c r="A28" s="12">
        <f t="shared" si="3"/>
        <v>24</v>
      </c>
      <c r="B28" s="13" t="s">
        <v>39</v>
      </c>
      <c r="C28" s="25">
        <v>53023999</v>
      </c>
      <c r="D28" s="44">
        <f>(E28+F28)-('2017 24.10 нов норм'!D28+'2017 24.10 нов норм'!E28)</f>
        <v>1</v>
      </c>
      <c r="E28" s="16"/>
      <c r="F28" s="18">
        <v>4</v>
      </c>
      <c r="G28" s="16">
        <v>33878</v>
      </c>
      <c r="H28" s="16">
        <v>32054</v>
      </c>
      <c r="I28" s="17">
        <f t="shared" si="0"/>
        <v>0</v>
      </c>
      <c r="J28" s="17">
        <f t="shared" si="1"/>
        <v>128.19999999999999</v>
      </c>
      <c r="K28" s="17">
        <f t="shared" si="2"/>
        <v>128.19999999999999</v>
      </c>
      <c r="L28" s="1">
        <v>4</v>
      </c>
    </row>
    <row r="29" spans="1:12" ht="12.75" customHeight="1" x14ac:dyDescent="0.25">
      <c r="A29" s="12">
        <f t="shared" si="3"/>
        <v>25</v>
      </c>
      <c r="B29" s="29" t="s">
        <v>40</v>
      </c>
      <c r="C29" s="25">
        <v>53024999</v>
      </c>
      <c r="D29" s="44">
        <f>(E29+F29)-('2017 24.10 нов норм'!D29+'2017 24.10 нов норм'!E29)</f>
        <v>-5</v>
      </c>
      <c r="E29" s="16"/>
      <c r="F29" s="18">
        <v>6</v>
      </c>
      <c r="G29" s="16">
        <v>33878</v>
      </c>
      <c r="H29" s="16">
        <v>32054</v>
      </c>
      <c r="I29" s="17">
        <f t="shared" si="0"/>
        <v>0</v>
      </c>
      <c r="J29" s="17">
        <f t="shared" si="1"/>
        <v>192.3</v>
      </c>
      <c r="K29" s="17">
        <f t="shared" si="2"/>
        <v>192.3</v>
      </c>
      <c r="L29" s="1">
        <v>6</v>
      </c>
    </row>
    <row r="30" spans="1:12" ht="12.75" customHeight="1" x14ac:dyDescent="0.25">
      <c r="A30" s="12">
        <f t="shared" si="3"/>
        <v>26</v>
      </c>
      <c r="B30" s="13" t="s">
        <v>41</v>
      </c>
      <c r="C30" s="25">
        <v>53026999</v>
      </c>
      <c r="D30" s="44">
        <f>(E30+F30)-('2017 24.10 нов норм'!D30+'2017 24.10 нов норм'!E30)</f>
        <v>-6</v>
      </c>
      <c r="E30" s="16"/>
      <c r="F30" s="18">
        <v>5</v>
      </c>
      <c r="G30" s="16">
        <v>33878</v>
      </c>
      <c r="H30" s="16">
        <v>32054</v>
      </c>
      <c r="I30" s="17">
        <f t="shared" si="0"/>
        <v>0</v>
      </c>
      <c r="J30" s="17">
        <f t="shared" si="1"/>
        <v>160.30000000000001</v>
      </c>
      <c r="K30" s="17">
        <f t="shared" si="2"/>
        <v>160.30000000000001</v>
      </c>
      <c r="L30" s="1">
        <v>5</v>
      </c>
    </row>
    <row r="31" spans="1:12" ht="12.75" customHeight="1" x14ac:dyDescent="0.25">
      <c r="A31" s="12">
        <f t="shared" si="3"/>
        <v>27</v>
      </c>
      <c r="B31" s="13" t="s">
        <v>42</v>
      </c>
      <c r="C31" s="25">
        <v>53027999</v>
      </c>
      <c r="D31" s="44">
        <f>(E31+F31)-('2017 24.10 нов норм'!D31+'2017 24.10 нов норм'!E31)</f>
        <v>0</v>
      </c>
      <c r="E31" s="16"/>
      <c r="F31" s="18"/>
      <c r="G31" s="16">
        <v>33878</v>
      </c>
      <c r="H31" s="16">
        <v>32054</v>
      </c>
      <c r="I31" s="17">
        <f t="shared" si="0"/>
        <v>0</v>
      </c>
      <c r="J31" s="17">
        <f t="shared" si="1"/>
        <v>0</v>
      </c>
      <c r="K31" s="17">
        <f t="shared" si="2"/>
        <v>0</v>
      </c>
    </row>
    <row r="32" spans="1:12" ht="12.75" customHeight="1" x14ac:dyDescent="0.25">
      <c r="A32" s="12">
        <f t="shared" si="3"/>
        <v>28</v>
      </c>
      <c r="B32" s="13" t="s">
        <v>43</v>
      </c>
      <c r="C32" s="25">
        <v>53028999</v>
      </c>
      <c r="D32" s="44">
        <f>(E32+F32)-('2017 24.10 нов норм'!D32+'2017 24.10 нов норм'!E32)</f>
        <v>0</v>
      </c>
      <c r="E32" s="16"/>
      <c r="F32" s="18">
        <v>5</v>
      </c>
      <c r="G32" s="16">
        <v>33878</v>
      </c>
      <c r="H32" s="16">
        <v>32054</v>
      </c>
      <c r="I32" s="17">
        <f t="shared" si="0"/>
        <v>0</v>
      </c>
      <c r="J32" s="17">
        <f t="shared" si="1"/>
        <v>160.30000000000001</v>
      </c>
      <c r="K32" s="17">
        <f t="shared" si="2"/>
        <v>160.30000000000001</v>
      </c>
      <c r="L32" s="1">
        <v>5</v>
      </c>
    </row>
    <row r="33" spans="1:12" ht="12.75" customHeight="1" x14ac:dyDescent="0.25">
      <c r="A33" s="12">
        <f t="shared" si="3"/>
        <v>29</v>
      </c>
      <c r="B33" s="29" t="s">
        <v>44</v>
      </c>
      <c r="C33" s="25">
        <v>53029999</v>
      </c>
      <c r="D33" s="44">
        <f>(E33+F33)-('2017 24.10 нов норм'!D33+'2017 24.10 нов норм'!E33)</f>
        <v>3</v>
      </c>
      <c r="E33" s="16"/>
      <c r="F33" s="22">
        <v>5</v>
      </c>
      <c r="G33" s="16">
        <v>33878</v>
      </c>
      <c r="H33" s="16">
        <v>32054</v>
      </c>
      <c r="I33" s="17">
        <f t="shared" si="0"/>
        <v>0</v>
      </c>
      <c r="J33" s="17">
        <f t="shared" si="1"/>
        <v>160.30000000000001</v>
      </c>
      <c r="K33" s="17">
        <f t="shared" si="2"/>
        <v>160.30000000000001</v>
      </c>
      <c r="L33" s="1">
        <v>5</v>
      </c>
    </row>
    <row r="34" spans="1:12" ht="12.75" customHeight="1" x14ac:dyDescent="0.25">
      <c r="A34" s="12">
        <f t="shared" si="3"/>
        <v>30</v>
      </c>
      <c r="B34" s="13" t="s">
        <v>45</v>
      </c>
      <c r="C34" s="25">
        <v>53030999</v>
      </c>
      <c r="D34" s="44">
        <f>(E34+F34)-('2017 24.10 нов норм'!D34+'2017 24.10 нов норм'!E34)</f>
        <v>0</v>
      </c>
      <c r="E34" s="16"/>
      <c r="F34" s="18"/>
      <c r="G34" s="16">
        <v>33878</v>
      </c>
      <c r="H34" s="16">
        <v>32054</v>
      </c>
      <c r="I34" s="17">
        <f t="shared" si="0"/>
        <v>0</v>
      </c>
      <c r="J34" s="17">
        <f t="shared" si="1"/>
        <v>0</v>
      </c>
      <c r="K34" s="17">
        <f t="shared" si="2"/>
        <v>0</v>
      </c>
    </row>
    <row r="35" spans="1:12" ht="12.75" customHeight="1" x14ac:dyDescent="0.25">
      <c r="A35" s="12">
        <f t="shared" si="3"/>
        <v>31</v>
      </c>
      <c r="B35" s="13" t="s">
        <v>46</v>
      </c>
      <c r="C35" s="25">
        <v>53031999</v>
      </c>
      <c r="D35" s="44">
        <f>(E35+F35)-('2017 24.10 нов норм'!D35+'2017 24.10 нов норм'!E35)</f>
        <v>3</v>
      </c>
      <c r="E35" s="16"/>
      <c r="F35" s="18">
        <v>30</v>
      </c>
      <c r="G35" s="16">
        <v>33878</v>
      </c>
      <c r="H35" s="16">
        <v>32054</v>
      </c>
      <c r="I35" s="17">
        <f t="shared" si="0"/>
        <v>0</v>
      </c>
      <c r="J35" s="17">
        <f t="shared" si="1"/>
        <v>961.6</v>
      </c>
      <c r="K35" s="17">
        <f t="shared" si="2"/>
        <v>961.6</v>
      </c>
      <c r="L35" s="1">
        <v>30</v>
      </c>
    </row>
    <row r="36" spans="1:12" ht="12.75" customHeight="1" x14ac:dyDescent="0.25">
      <c r="A36" s="12">
        <f t="shared" si="3"/>
        <v>32</v>
      </c>
      <c r="B36" s="13" t="s">
        <v>47</v>
      </c>
      <c r="C36" s="25">
        <v>53032999</v>
      </c>
      <c r="D36" s="44">
        <f>(E36+F36)-('2017 24.10 нов норм'!D36+'2017 24.10 нов норм'!E36)</f>
        <v>6</v>
      </c>
      <c r="E36" s="16"/>
      <c r="F36" s="22">
        <v>6</v>
      </c>
      <c r="G36" s="16">
        <v>33878</v>
      </c>
      <c r="H36" s="16">
        <v>32054</v>
      </c>
      <c r="I36" s="17">
        <f t="shared" si="0"/>
        <v>0</v>
      </c>
      <c r="J36" s="17">
        <f t="shared" si="1"/>
        <v>192.3</v>
      </c>
      <c r="K36" s="17">
        <f t="shared" si="2"/>
        <v>192.3</v>
      </c>
      <c r="L36" s="1">
        <v>6</v>
      </c>
    </row>
    <row r="37" spans="1:12" ht="12.75" customHeight="1" x14ac:dyDescent="0.25">
      <c r="A37" s="12">
        <f t="shared" si="3"/>
        <v>33</v>
      </c>
      <c r="B37" s="13" t="s">
        <v>48</v>
      </c>
      <c r="C37" s="25">
        <v>53033999</v>
      </c>
      <c r="D37" s="44">
        <f>(E37+F37)-('2017 24.10 нов норм'!D37+'2017 24.10 нов норм'!E37)</f>
        <v>2</v>
      </c>
      <c r="E37" s="16"/>
      <c r="F37" s="18">
        <v>11</v>
      </c>
      <c r="G37" s="16">
        <v>33878</v>
      </c>
      <c r="H37" s="16">
        <v>32054</v>
      </c>
      <c r="I37" s="17">
        <f t="shared" si="0"/>
        <v>0</v>
      </c>
      <c r="J37" s="17">
        <f t="shared" si="1"/>
        <v>352.6</v>
      </c>
      <c r="K37" s="17">
        <f t="shared" si="2"/>
        <v>352.6</v>
      </c>
      <c r="L37" s="1">
        <v>11</v>
      </c>
    </row>
    <row r="38" spans="1:12" ht="12.75" customHeight="1" x14ac:dyDescent="0.25">
      <c r="A38" s="12">
        <f t="shared" si="3"/>
        <v>34</v>
      </c>
      <c r="B38" s="13" t="s">
        <v>49</v>
      </c>
      <c r="C38" s="25">
        <v>53034999</v>
      </c>
      <c r="D38" s="44">
        <f>(E38+F38)-('2017 24.10 нов норм'!D38+'2017 24.10 нов норм'!E38)</f>
        <v>0</v>
      </c>
      <c r="E38" s="16"/>
      <c r="F38" s="18"/>
      <c r="G38" s="16">
        <v>33878</v>
      </c>
      <c r="H38" s="16">
        <v>32054</v>
      </c>
      <c r="I38" s="17">
        <f t="shared" si="0"/>
        <v>0</v>
      </c>
      <c r="J38" s="17">
        <f t="shared" si="1"/>
        <v>0</v>
      </c>
      <c r="K38" s="17">
        <f t="shared" si="2"/>
        <v>0</v>
      </c>
    </row>
    <row r="39" spans="1:12" ht="12.75" customHeight="1" x14ac:dyDescent="0.25">
      <c r="A39" s="12">
        <f t="shared" si="3"/>
        <v>35</v>
      </c>
      <c r="B39" s="13" t="s">
        <v>50</v>
      </c>
      <c r="C39" s="25">
        <v>53035999</v>
      </c>
      <c r="D39" s="44">
        <f>(E39+F39)-('2017 24.10 нов норм'!D39+'2017 24.10 нов норм'!E39)</f>
        <v>0</v>
      </c>
      <c r="E39" s="16"/>
      <c r="F39" s="18">
        <v>12</v>
      </c>
      <c r="G39" s="16">
        <v>33878</v>
      </c>
      <c r="H39" s="16">
        <v>32054</v>
      </c>
      <c r="I39" s="17">
        <f t="shared" si="0"/>
        <v>0</v>
      </c>
      <c r="J39" s="17">
        <f t="shared" si="1"/>
        <v>384.6</v>
      </c>
      <c r="K39" s="17">
        <f t="shared" si="2"/>
        <v>384.6</v>
      </c>
      <c r="L39" s="1">
        <v>12</v>
      </c>
    </row>
    <row r="40" spans="1:12" ht="12.75" customHeight="1" x14ac:dyDescent="0.25">
      <c r="A40" s="12">
        <f t="shared" si="3"/>
        <v>36</v>
      </c>
      <c r="B40" s="13" t="s">
        <v>51</v>
      </c>
      <c r="C40" s="25">
        <v>53036999</v>
      </c>
      <c r="D40" s="44">
        <f>(E40+F40)-('2017 24.10 нов норм'!D40+'2017 24.10 нов норм'!E40)</f>
        <v>3</v>
      </c>
      <c r="E40" s="16"/>
      <c r="F40" s="18">
        <v>11</v>
      </c>
      <c r="G40" s="16">
        <v>33878</v>
      </c>
      <c r="H40" s="16">
        <v>32054</v>
      </c>
      <c r="I40" s="17">
        <f t="shared" si="0"/>
        <v>0</v>
      </c>
      <c r="J40" s="17">
        <f t="shared" si="1"/>
        <v>352.6</v>
      </c>
      <c r="K40" s="17">
        <f t="shared" si="2"/>
        <v>352.6</v>
      </c>
      <c r="L40" s="1">
        <v>11</v>
      </c>
    </row>
    <row r="41" spans="1:12" ht="12.75" customHeight="1" x14ac:dyDescent="0.25">
      <c r="A41" s="12">
        <f t="shared" si="3"/>
        <v>37</v>
      </c>
      <c r="B41" s="13" t="s">
        <v>52</v>
      </c>
      <c r="C41" s="25">
        <v>53037999</v>
      </c>
      <c r="D41" s="44">
        <f>(E41+F41)-('2017 24.10 нов норм'!D41+'2017 24.10 нов норм'!E41)</f>
        <v>-1</v>
      </c>
      <c r="E41" s="16"/>
      <c r="F41" s="18">
        <v>2</v>
      </c>
      <c r="G41" s="16">
        <v>33878</v>
      </c>
      <c r="H41" s="16">
        <v>32054</v>
      </c>
      <c r="I41" s="17">
        <f t="shared" si="0"/>
        <v>0</v>
      </c>
      <c r="J41" s="17">
        <f t="shared" si="1"/>
        <v>64.099999999999994</v>
      </c>
      <c r="K41" s="17">
        <f t="shared" si="2"/>
        <v>64.099999999999994</v>
      </c>
      <c r="L41" s="1">
        <v>2</v>
      </c>
    </row>
    <row r="42" spans="1:12" ht="12.75" customHeight="1" x14ac:dyDescent="0.25">
      <c r="A42" s="12">
        <f t="shared" si="3"/>
        <v>38</v>
      </c>
      <c r="B42" s="13" t="s">
        <v>53</v>
      </c>
      <c r="C42" s="25">
        <v>53038999</v>
      </c>
      <c r="D42" s="44">
        <f>(E42+F42)-('2017 24.10 нов норм'!D42+'2017 24.10 нов норм'!E42)</f>
        <v>0</v>
      </c>
      <c r="E42" s="16"/>
      <c r="F42" s="18">
        <v>3</v>
      </c>
      <c r="G42" s="16">
        <v>33878</v>
      </c>
      <c r="H42" s="16">
        <v>32054</v>
      </c>
      <c r="I42" s="17">
        <f t="shared" si="0"/>
        <v>0</v>
      </c>
      <c r="J42" s="17">
        <f t="shared" si="1"/>
        <v>96.2</v>
      </c>
      <c r="K42" s="17">
        <f t="shared" si="2"/>
        <v>96.2</v>
      </c>
      <c r="L42" s="1">
        <v>3</v>
      </c>
    </row>
    <row r="43" spans="1:12" ht="12.75" customHeight="1" x14ac:dyDescent="0.25">
      <c r="A43" s="12">
        <f t="shared" si="3"/>
        <v>39</v>
      </c>
      <c r="B43" s="13" t="s">
        <v>54</v>
      </c>
      <c r="C43" s="25">
        <v>53041999</v>
      </c>
      <c r="D43" s="44">
        <f>(E43+F43)-('2017 24.10 нов норм'!D43+'2017 24.10 нов норм'!E43)</f>
        <v>-1</v>
      </c>
      <c r="E43" s="16"/>
      <c r="F43" s="18">
        <v>4</v>
      </c>
      <c r="G43" s="16">
        <v>33878</v>
      </c>
      <c r="H43" s="16">
        <v>32054</v>
      </c>
      <c r="I43" s="17">
        <f t="shared" si="0"/>
        <v>0</v>
      </c>
      <c r="J43" s="17">
        <f t="shared" si="1"/>
        <v>128.19999999999999</v>
      </c>
      <c r="K43" s="17">
        <f t="shared" si="2"/>
        <v>128.19999999999999</v>
      </c>
      <c r="L43" s="1">
        <v>4</v>
      </c>
    </row>
    <row r="44" spans="1:12" ht="12.75" customHeight="1" x14ac:dyDescent="0.25">
      <c r="A44" s="12">
        <f t="shared" si="3"/>
        <v>40</v>
      </c>
      <c r="B44" s="13" t="s">
        <v>55</v>
      </c>
      <c r="C44" s="25">
        <v>53042999</v>
      </c>
      <c r="D44" s="44">
        <f>(E44+F44)-('2017 24.10 нов норм'!D44+'2017 24.10 нов норм'!E44)</f>
        <v>-2</v>
      </c>
      <c r="E44" s="16"/>
      <c r="F44" s="18">
        <v>7</v>
      </c>
      <c r="G44" s="16">
        <v>33878</v>
      </c>
      <c r="H44" s="16">
        <v>32054</v>
      </c>
      <c r="I44" s="17">
        <f t="shared" si="0"/>
        <v>0</v>
      </c>
      <c r="J44" s="17">
        <f t="shared" si="1"/>
        <v>224.4</v>
      </c>
      <c r="K44" s="17">
        <f t="shared" si="2"/>
        <v>224.4</v>
      </c>
      <c r="L44" s="1">
        <v>7</v>
      </c>
    </row>
    <row r="45" spans="1:12" ht="12.75" customHeight="1" x14ac:dyDescent="0.25">
      <c r="A45" s="12">
        <f t="shared" si="3"/>
        <v>41</v>
      </c>
      <c r="B45" s="13" t="s">
        <v>56</v>
      </c>
      <c r="C45" s="25">
        <v>53043999</v>
      </c>
      <c r="D45" s="44">
        <f>(E45+F45)-('2017 24.10 нов норм'!D45+'2017 24.10 нов норм'!E45)</f>
        <v>-7</v>
      </c>
      <c r="E45" s="16"/>
      <c r="F45" s="18">
        <v>4</v>
      </c>
      <c r="G45" s="16">
        <v>33878</v>
      </c>
      <c r="H45" s="16">
        <v>32054</v>
      </c>
      <c r="I45" s="17">
        <f t="shared" si="0"/>
        <v>0</v>
      </c>
      <c r="J45" s="17">
        <f t="shared" si="1"/>
        <v>128.19999999999999</v>
      </c>
      <c r="K45" s="17">
        <f t="shared" si="2"/>
        <v>128.19999999999999</v>
      </c>
      <c r="L45" s="1">
        <v>4</v>
      </c>
    </row>
    <row r="46" spans="1:12" ht="12.75" customHeight="1" x14ac:dyDescent="0.25">
      <c r="A46" s="12">
        <f t="shared" si="3"/>
        <v>42</v>
      </c>
      <c r="B46" s="13" t="s">
        <v>57</v>
      </c>
      <c r="C46" s="25">
        <v>53044999</v>
      </c>
      <c r="D46" s="44">
        <f>(E46+F46)-('2017 24.10 нов норм'!D46+'2017 24.10 нов норм'!E46)</f>
        <v>0</v>
      </c>
      <c r="E46" s="16"/>
      <c r="F46" s="18"/>
      <c r="G46" s="16">
        <v>33878</v>
      </c>
      <c r="H46" s="16">
        <v>32054</v>
      </c>
      <c r="I46" s="17">
        <f t="shared" si="0"/>
        <v>0</v>
      </c>
      <c r="J46" s="17">
        <f t="shared" si="1"/>
        <v>0</v>
      </c>
      <c r="K46" s="17">
        <f t="shared" si="2"/>
        <v>0</v>
      </c>
    </row>
    <row r="47" spans="1:12" ht="15" customHeight="1" x14ac:dyDescent="0.25">
      <c r="A47" s="30"/>
      <c r="B47" s="31" t="s">
        <v>58</v>
      </c>
      <c r="C47" s="25"/>
      <c r="D47" s="46"/>
      <c r="E47" s="47">
        <v>37</v>
      </c>
      <c r="F47" s="48">
        <v>8</v>
      </c>
      <c r="G47" s="47">
        <v>33878</v>
      </c>
      <c r="H47" s="47">
        <v>32054</v>
      </c>
      <c r="I47" s="17">
        <f t="shared" si="0"/>
        <v>1253.5</v>
      </c>
      <c r="J47" s="17">
        <f t="shared" si="1"/>
        <v>256.39999999999998</v>
      </c>
      <c r="K47" s="17">
        <f t="shared" si="2"/>
        <v>1509.9</v>
      </c>
    </row>
    <row r="48" spans="1:12" ht="12.75" customHeight="1" x14ac:dyDescent="0.25">
      <c r="A48" s="32"/>
      <c r="B48" s="33" t="s">
        <v>59</v>
      </c>
      <c r="C48" s="25"/>
      <c r="D48" s="49">
        <f>SUM(D5:D47)</f>
        <v>206</v>
      </c>
      <c r="E48" s="50">
        <f>SUM(E5:E47)</f>
        <v>789</v>
      </c>
      <c r="F48" s="50">
        <f>SUM(F5:F47)</f>
        <v>168</v>
      </c>
      <c r="G48" s="51"/>
      <c r="H48" s="52"/>
      <c r="I48" s="52">
        <f>SUM(I5:I47)</f>
        <v>26729.599999999999</v>
      </c>
      <c r="J48" s="52">
        <f>SUM(J5:J47)</f>
        <v>5385.2</v>
      </c>
      <c r="K48" s="52">
        <f>SUM(K5:K47)</f>
        <v>32114.799999999988</v>
      </c>
      <c r="L48" s="36">
        <f>SUM(K5:K46)</f>
        <v>30604.899999999987</v>
      </c>
    </row>
    <row r="49" spans="1:12" ht="12.75" customHeight="1" x14ac:dyDescent="0.25">
      <c r="A49" s="37"/>
      <c r="B49" s="37"/>
      <c r="C49" s="38"/>
      <c r="D49" s="53"/>
      <c r="E49" s="39">
        <f>SUM(E48:F48)</f>
        <v>957</v>
      </c>
      <c r="F49" s="54"/>
      <c r="G49" s="37"/>
      <c r="H49" s="37"/>
      <c r="J49" s="36"/>
      <c r="K49" s="40">
        <v>25333.399999999998</v>
      </c>
      <c r="L49" s="1">
        <f>L48*0.05</f>
        <v>1530.2449999999994</v>
      </c>
    </row>
    <row r="50" spans="1:12" ht="12.75" customHeight="1" x14ac:dyDescent="0.25">
      <c r="A50" s="37"/>
      <c r="B50" s="37"/>
      <c r="E50" s="39">
        <f>E49-'2017 24.10 нов норм'!D49</f>
        <v>215.91999999999996</v>
      </c>
      <c r="F50" s="54"/>
      <c r="G50" s="37"/>
      <c r="H50" s="37"/>
      <c r="K50" s="36">
        <f>K48-K49</f>
        <v>6781.3999999999905</v>
      </c>
    </row>
    <row r="51" spans="1:12" ht="12.75" customHeight="1" x14ac:dyDescent="0.25">
      <c r="A51" s="37"/>
      <c r="B51" s="37"/>
      <c r="E51" s="37">
        <f>SUM(E5:E46)</f>
        <v>752</v>
      </c>
      <c r="F51" s="54">
        <f>SUM(F5:F46)</f>
        <v>160</v>
      </c>
      <c r="G51" s="37"/>
      <c r="H51" s="37"/>
    </row>
    <row r="52" spans="1:12" ht="12.75" customHeight="1" x14ac:dyDescent="0.25">
      <c r="A52" s="37"/>
      <c r="B52" s="42">
        <v>0.05</v>
      </c>
      <c r="E52" s="37">
        <f>E51*0.05</f>
        <v>37.6</v>
      </c>
      <c r="F52" s="54">
        <f>F51*0.05</f>
        <v>8</v>
      </c>
      <c r="G52" s="37"/>
      <c r="H52" s="37"/>
      <c r="K52" s="36"/>
    </row>
    <row r="53" spans="1:12" ht="12.75" customHeight="1" x14ac:dyDescent="0.25">
      <c r="A53" s="37"/>
      <c r="B53" s="37"/>
      <c r="E53" s="37"/>
      <c r="F53" s="54"/>
      <c r="G53" s="37"/>
      <c r="H53" s="37"/>
      <c r="K53" s="36">
        <v>1126.7</v>
      </c>
    </row>
    <row r="54" spans="1:12" ht="12.75" customHeight="1" x14ac:dyDescent="0.25">
      <c r="A54" s="37"/>
      <c r="B54" s="37"/>
      <c r="E54" s="37"/>
      <c r="F54" s="54"/>
      <c r="G54" s="37"/>
      <c r="H54" s="37"/>
    </row>
    <row r="55" spans="1:12" ht="12.75" customHeight="1" x14ac:dyDescent="0.25">
      <c r="A55" s="37"/>
      <c r="B55" s="37"/>
      <c r="E55" s="37"/>
      <c r="F55" s="54"/>
      <c r="G55" s="37"/>
      <c r="H55" s="37"/>
    </row>
    <row r="57" spans="1:12" ht="15" x14ac:dyDescent="0.25">
      <c r="E57" s="20"/>
      <c r="F57" s="20"/>
    </row>
    <row r="58" spans="1:12" ht="15" x14ac:dyDescent="0.25">
      <c r="E58" s="20"/>
    </row>
  </sheetData>
  <mergeCells count="8">
    <mergeCell ref="A1:K1"/>
    <mergeCell ref="A2:A4"/>
    <mergeCell ref="B2:B4"/>
    <mergeCell ref="D2:D4"/>
    <mergeCell ref="E2:K2"/>
    <mergeCell ref="E3:F3"/>
    <mergeCell ref="G3:H3"/>
    <mergeCell ref="I3:K3"/>
  </mergeCells>
  <pageMargins left="0" right="0" top="0" bottom="0" header="0" footer="0"/>
  <pageSetup paperSize="9" scale="83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58"/>
  <sheetViews>
    <sheetView showGridLines="0" workbookViewId="0">
      <pane xSplit="2" ySplit="4" topLeftCell="C5" activePane="bottomRight" state="frozen"/>
      <selection activeCell="G5" sqref="G5"/>
      <selection pane="topRight"/>
      <selection pane="bottomLeft"/>
      <selection pane="bottomRight" activeCell="C5" sqref="C5"/>
    </sheetView>
  </sheetViews>
  <sheetFormatPr defaultRowHeight="12.75" customHeight="1" x14ac:dyDescent="0.25"/>
  <cols>
    <col min="1" max="1" width="4" style="1" customWidth="1"/>
    <col min="2" max="2" width="20.7109375" style="1" customWidth="1"/>
    <col min="3" max="3" width="14.85546875" style="2" hidden="1" customWidth="1"/>
    <col min="4" max="4" width="9" style="2" hidden="1" customWidth="1"/>
    <col min="5" max="5" width="9.42578125" style="1" customWidth="1"/>
    <col min="6" max="6" width="9.42578125" style="43" customWidth="1"/>
    <col min="7" max="8" width="11.42578125" style="1" customWidth="1"/>
    <col min="9" max="9" width="11.85546875" style="1" customWidth="1"/>
    <col min="10" max="10" width="10.7109375" style="1" customWidth="1"/>
    <col min="11" max="257" width="9.140625" style="1" customWidth="1"/>
  </cols>
  <sheetData>
    <row r="1" spans="1:12" s="4" customFormat="1" ht="49.5" customHeight="1" x14ac:dyDescent="0.2">
      <c r="A1" s="78" t="s">
        <v>60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12" ht="15" customHeight="1" x14ac:dyDescent="0.25">
      <c r="A2" s="79" t="s">
        <v>1</v>
      </c>
      <c r="B2" s="79" t="s">
        <v>2</v>
      </c>
      <c r="C2" s="6"/>
      <c r="D2" s="86" t="s">
        <v>61</v>
      </c>
      <c r="E2" s="80" t="s">
        <v>62</v>
      </c>
      <c r="F2" s="81"/>
      <c r="G2" s="81"/>
      <c r="H2" s="81"/>
      <c r="I2" s="81"/>
      <c r="J2" s="81"/>
      <c r="K2" s="82"/>
    </row>
    <row r="3" spans="1:12" ht="45" customHeight="1" x14ac:dyDescent="0.25">
      <c r="A3" s="79"/>
      <c r="B3" s="79"/>
      <c r="C3" s="8"/>
      <c r="D3" s="87"/>
      <c r="E3" s="79" t="s">
        <v>63</v>
      </c>
      <c r="F3" s="79"/>
      <c r="G3" s="79" t="s">
        <v>64</v>
      </c>
      <c r="H3" s="79"/>
      <c r="I3" s="83" t="s">
        <v>8</v>
      </c>
      <c r="J3" s="84"/>
      <c r="K3" s="85"/>
    </row>
    <row r="4" spans="1:12" ht="38.25" x14ac:dyDescent="0.25">
      <c r="A4" s="79"/>
      <c r="B4" s="79"/>
      <c r="C4" s="10"/>
      <c r="D4" s="88"/>
      <c r="E4" s="5" t="s">
        <v>10</v>
      </c>
      <c r="F4" s="5" t="s">
        <v>11</v>
      </c>
      <c r="G4" s="5" t="s">
        <v>10</v>
      </c>
      <c r="H4" s="5" t="s">
        <v>11</v>
      </c>
      <c r="I4" s="5" t="s">
        <v>12</v>
      </c>
      <c r="J4" s="5" t="s">
        <v>13</v>
      </c>
      <c r="K4" s="5" t="s">
        <v>14</v>
      </c>
    </row>
    <row r="5" spans="1:12" ht="12.75" customHeight="1" x14ac:dyDescent="0.25">
      <c r="A5" s="12">
        <v>1</v>
      </c>
      <c r="B5" s="13" t="s">
        <v>16</v>
      </c>
      <c r="C5" s="14">
        <v>53046000</v>
      </c>
      <c r="D5" s="44">
        <f>(E5+F5)-('2017 24.10 нов норм'!D5+'2017 24.10 нов норм'!E5)</f>
        <v>1</v>
      </c>
      <c r="E5" s="45">
        <v>5</v>
      </c>
      <c r="F5" s="45"/>
      <c r="G5" s="16">
        <f>ROUND('2019'!G5*1.1,0)</f>
        <v>37266</v>
      </c>
      <c r="H5" s="16">
        <f>ROUND('2019'!H5*1.1,0)</f>
        <v>35259</v>
      </c>
      <c r="I5" s="17">
        <f t="shared" ref="I5:J47" si="0">ROUND(E5*G5/1000,1)</f>
        <v>186.3</v>
      </c>
      <c r="J5" s="17">
        <f>ROUND(F5*H5/1000,1)</f>
        <v>0</v>
      </c>
      <c r="K5" s="17">
        <f t="shared" ref="K5:K47" si="1">SUM(I5:J5)</f>
        <v>186.3</v>
      </c>
      <c r="L5" s="1">
        <v>5</v>
      </c>
    </row>
    <row r="6" spans="1:12" ht="12.75" customHeight="1" x14ac:dyDescent="0.25">
      <c r="A6" s="12">
        <f t="shared" ref="A6:A46" si="2">A5+1</f>
        <v>2</v>
      </c>
      <c r="B6" s="13" t="s">
        <v>17</v>
      </c>
      <c r="C6" s="14">
        <v>53001000</v>
      </c>
      <c r="D6" s="44">
        <f>(E6+F6)-('2017 24.10 нов норм'!D6+'2017 24.10 нов норм'!E6)</f>
        <v>4</v>
      </c>
      <c r="E6" s="45">
        <v>26</v>
      </c>
      <c r="F6" s="45"/>
      <c r="G6" s="16">
        <f>ROUND('2019'!G6*1.1,0)</f>
        <v>37266</v>
      </c>
      <c r="H6" s="16">
        <f>ROUND('2019'!H6*1.1,0)</f>
        <v>35259</v>
      </c>
      <c r="I6" s="17">
        <f t="shared" si="0"/>
        <v>968.9</v>
      </c>
      <c r="J6" s="17">
        <f t="shared" si="0"/>
        <v>0</v>
      </c>
      <c r="K6" s="17">
        <f t="shared" si="1"/>
        <v>968.9</v>
      </c>
      <c r="L6" s="1">
        <v>26</v>
      </c>
    </row>
    <row r="7" spans="1:12" ht="12.75" customHeight="1" x14ac:dyDescent="0.25">
      <c r="A7" s="12">
        <f t="shared" si="2"/>
        <v>3</v>
      </c>
      <c r="B7" s="13" t="s">
        <v>18</v>
      </c>
      <c r="C7" s="14">
        <v>53002000</v>
      </c>
      <c r="D7" s="44">
        <f>(E7+F7)-('2017 24.10 нов норм'!D7+'2017 24.10 нов норм'!E7)</f>
        <v>18</v>
      </c>
      <c r="E7" s="45">
        <v>57</v>
      </c>
      <c r="F7" s="45"/>
      <c r="G7" s="16">
        <f>ROUND('2019'!G7*1.1,0)</f>
        <v>37266</v>
      </c>
      <c r="H7" s="16">
        <f>ROUND('2019'!H7*1.1,0)</f>
        <v>35259</v>
      </c>
      <c r="I7" s="17">
        <f t="shared" si="0"/>
        <v>2124.1999999999998</v>
      </c>
      <c r="J7" s="17">
        <f t="shared" si="0"/>
        <v>0</v>
      </c>
      <c r="K7" s="17">
        <f t="shared" si="1"/>
        <v>2124.1999999999998</v>
      </c>
      <c r="L7" s="1">
        <v>57</v>
      </c>
    </row>
    <row r="8" spans="1:12" ht="12.75" customHeight="1" x14ac:dyDescent="0.25">
      <c r="A8" s="12">
        <f t="shared" si="2"/>
        <v>4</v>
      </c>
      <c r="B8" s="13" t="s">
        <v>19</v>
      </c>
      <c r="C8" s="14">
        <v>53018000</v>
      </c>
      <c r="D8" s="44">
        <f>(E8+F8)-('2017 24.10 нов норм'!D8+'2017 24.10 нов норм'!E8)</f>
        <v>20</v>
      </c>
      <c r="E8" s="45">
        <v>36</v>
      </c>
      <c r="F8" s="45"/>
      <c r="G8" s="16">
        <f>ROUND('2019'!G8*1.1,0)</f>
        <v>37266</v>
      </c>
      <c r="H8" s="16">
        <f>ROUND('2019'!H8*1.1,0)</f>
        <v>35259</v>
      </c>
      <c r="I8" s="17">
        <f t="shared" si="0"/>
        <v>1341.6</v>
      </c>
      <c r="J8" s="17">
        <f t="shared" si="0"/>
        <v>0</v>
      </c>
      <c r="K8" s="17">
        <f t="shared" si="1"/>
        <v>1341.6</v>
      </c>
      <c r="L8" s="1">
        <v>36</v>
      </c>
    </row>
    <row r="9" spans="1:12" ht="12.75" customHeight="1" x14ac:dyDescent="0.25">
      <c r="A9" s="12">
        <f t="shared" si="2"/>
        <v>5</v>
      </c>
      <c r="B9" s="13" t="s">
        <v>20</v>
      </c>
      <c r="C9" s="14">
        <v>53049000</v>
      </c>
      <c r="D9" s="44">
        <f>(E9+F9)-('2017 24.10 нов норм'!D9+'2017 24.10 нов норм'!E9)</f>
        <v>9</v>
      </c>
      <c r="E9" s="18">
        <v>16</v>
      </c>
      <c r="F9" s="18">
        <v>4</v>
      </c>
      <c r="G9" s="16">
        <f>ROUND('2019'!G9*1.1,0)</f>
        <v>37266</v>
      </c>
      <c r="H9" s="16">
        <f>ROUND('2019'!H9*1.1,0)</f>
        <v>35259</v>
      </c>
      <c r="I9" s="17">
        <f t="shared" si="0"/>
        <v>596.29999999999995</v>
      </c>
      <c r="J9" s="17">
        <f t="shared" si="0"/>
        <v>141</v>
      </c>
      <c r="K9" s="17">
        <f t="shared" si="1"/>
        <v>737.3</v>
      </c>
      <c r="L9" s="1">
        <v>20</v>
      </c>
    </row>
    <row r="10" spans="1:12" ht="12.75" customHeight="1" x14ac:dyDescent="0.25">
      <c r="A10" s="12">
        <f t="shared" si="2"/>
        <v>6</v>
      </c>
      <c r="B10" s="13" t="s">
        <v>21</v>
      </c>
      <c r="C10" s="14">
        <v>53004000</v>
      </c>
      <c r="D10" s="44">
        <f>(E10+F10)-('2017 24.10 нов норм'!D10+'2017 24.10 нов норм'!E10)</f>
        <v>6</v>
      </c>
      <c r="E10" s="45">
        <v>12</v>
      </c>
      <c r="F10" s="45"/>
      <c r="G10" s="16">
        <f>ROUND('2019'!G10*1.1,0)</f>
        <v>37266</v>
      </c>
      <c r="H10" s="16">
        <f>ROUND('2019'!H10*1.1,0)</f>
        <v>35259</v>
      </c>
      <c r="I10" s="17">
        <f t="shared" si="0"/>
        <v>447.2</v>
      </c>
      <c r="J10" s="17">
        <f t="shared" si="0"/>
        <v>0</v>
      </c>
      <c r="K10" s="17">
        <f t="shared" si="1"/>
        <v>447.2</v>
      </c>
      <c r="L10" s="1">
        <v>12</v>
      </c>
    </row>
    <row r="11" spans="1:12" ht="12.75" customHeight="1" x14ac:dyDescent="0.25">
      <c r="A11" s="12">
        <f t="shared" si="2"/>
        <v>7</v>
      </c>
      <c r="B11" s="13" t="s">
        <v>22</v>
      </c>
      <c r="C11" s="14">
        <v>53005000</v>
      </c>
      <c r="D11" s="44">
        <f>(E11+F11)-('2017 24.10 нов норм'!D11+'2017 24.10 нов норм'!E11)</f>
        <v>16</v>
      </c>
      <c r="E11" s="45">
        <v>50</v>
      </c>
      <c r="F11" s="45"/>
      <c r="G11" s="16">
        <f>ROUND('2019'!G11*1.1,0)</f>
        <v>37266</v>
      </c>
      <c r="H11" s="16">
        <f>ROUND('2019'!H11*1.1,0)</f>
        <v>35259</v>
      </c>
      <c r="I11" s="17">
        <f t="shared" si="0"/>
        <v>1863.3</v>
      </c>
      <c r="J11" s="17">
        <f t="shared" si="0"/>
        <v>0</v>
      </c>
      <c r="K11" s="17">
        <f t="shared" si="1"/>
        <v>1863.3</v>
      </c>
      <c r="L11" s="1">
        <v>50</v>
      </c>
    </row>
    <row r="12" spans="1:12" ht="12.75" customHeight="1" x14ac:dyDescent="0.25">
      <c r="A12" s="12">
        <f t="shared" si="2"/>
        <v>8</v>
      </c>
      <c r="B12" s="24" t="s">
        <v>23</v>
      </c>
      <c r="C12" s="14">
        <v>53006000</v>
      </c>
      <c r="D12" s="44">
        <f>(E12+F12)-('2017 24.10 нов норм'!D12+'2017 24.10 нов норм'!E12)</f>
        <v>113</v>
      </c>
      <c r="E12" s="45">
        <v>403</v>
      </c>
      <c r="F12" s="45"/>
      <c r="G12" s="16">
        <f>ROUND('2019'!G12*1.1,0)</f>
        <v>37266</v>
      </c>
      <c r="H12" s="16">
        <f>ROUND('2019'!H12*1.1,0)</f>
        <v>35259</v>
      </c>
      <c r="I12" s="17">
        <f t="shared" si="0"/>
        <v>15018.2</v>
      </c>
      <c r="J12" s="17">
        <f t="shared" si="0"/>
        <v>0</v>
      </c>
      <c r="K12" s="17">
        <f t="shared" si="1"/>
        <v>15018.2</v>
      </c>
      <c r="L12" s="1">
        <v>403</v>
      </c>
    </row>
    <row r="13" spans="1:12" ht="12.75" customHeight="1" x14ac:dyDescent="0.25">
      <c r="A13" s="12">
        <f t="shared" si="2"/>
        <v>9</v>
      </c>
      <c r="B13" s="13" t="s">
        <v>24</v>
      </c>
      <c r="C13" s="14">
        <v>53007000</v>
      </c>
      <c r="D13" s="44">
        <f>(E13+F13)-('2017 24.10 нов норм'!D13+'2017 24.10 нов норм'!E13)</f>
        <v>31</v>
      </c>
      <c r="E13" s="45">
        <v>114</v>
      </c>
      <c r="F13" s="45"/>
      <c r="G13" s="16">
        <f>ROUND('2019'!G13*1.1,0)</f>
        <v>37266</v>
      </c>
      <c r="H13" s="16">
        <f>ROUND('2019'!H13*1.1,0)</f>
        <v>35259</v>
      </c>
      <c r="I13" s="17">
        <f t="shared" si="0"/>
        <v>4248.3</v>
      </c>
      <c r="J13" s="17">
        <f t="shared" si="0"/>
        <v>0</v>
      </c>
      <c r="K13" s="17">
        <f t="shared" si="1"/>
        <v>4248.3</v>
      </c>
      <c r="L13" s="1">
        <v>114</v>
      </c>
    </row>
    <row r="14" spans="1:12" ht="12.75" customHeight="1" x14ac:dyDescent="0.25">
      <c r="A14" s="12">
        <f t="shared" si="2"/>
        <v>10</v>
      </c>
      <c r="B14" s="13" t="s">
        <v>25</v>
      </c>
      <c r="C14" s="14">
        <v>53048000</v>
      </c>
      <c r="D14" s="44">
        <f>(E14+F14)-('2017 24.10 нов норм'!D14+'2017 24.10 нов норм'!E14)</f>
        <v>5</v>
      </c>
      <c r="E14" s="18">
        <v>18</v>
      </c>
      <c r="F14" s="18">
        <v>6</v>
      </c>
      <c r="G14" s="16">
        <f>ROUND('2019'!G14*1.1,0)</f>
        <v>37266</v>
      </c>
      <c r="H14" s="16">
        <f>ROUND('2019'!H14*1.1,0)</f>
        <v>35259</v>
      </c>
      <c r="I14" s="17">
        <f t="shared" si="0"/>
        <v>670.8</v>
      </c>
      <c r="J14" s="17">
        <f t="shared" si="0"/>
        <v>211.6</v>
      </c>
      <c r="K14" s="17">
        <f t="shared" si="1"/>
        <v>882.4</v>
      </c>
      <c r="L14" s="1">
        <v>24</v>
      </c>
    </row>
    <row r="15" spans="1:12" ht="12.75" customHeight="1" x14ac:dyDescent="0.25">
      <c r="A15" s="12">
        <f t="shared" si="2"/>
        <v>11</v>
      </c>
      <c r="B15" s="13" t="s">
        <v>26</v>
      </c>
      <c r="C15" s="14">
        <v>53008000</v>
      </c>
      <c r="D15" s="44">
        <f>(E15+F15)-('2017 24.10 нов норм'!D15+'2017 24.10 нов норм'!E15)</f>
        <v>0</v>
      </c>
      <c r="E15" s="45">
        <v>14</v>
      </c>
      <c r="F15" s="45"/>
      <c r="G15" s="16">
        <f>ROUND('2019'!G15*1.1,0)</f>
        <v>37266</v>
      </c>
      <c r="H15" s="16">
        <f>ROUND('2019'!H15*1.1,0)</f>
        <v>35259</v>
      </c>
      <c r="I15" s="17">
        <f t="shared" si="0"/>
        <v>521.70000000000005</v>
      </c>
      <c r="J15" s="17">
        <f t="shared" si="0"/>
        <v>0</v>
      </c>
      <c r="K15" s="17">
        <f t="shared" si="1"/>
        <v>521.70000000000005</v>
      </c>
      <c r="L15" s="1">
        <v>14</v>
      </c>
    </row>
    <row r="16" spans="1:12" ht="12.75" customHeight="1" x14ac:dyDescent="0.25">
      <c r="A16" s="12">
        <f t="shared" si="2"/>
        <v>12</v>
      </c>
      <c r="B16" s="13" t="s">
        <v>27</v>
      </c>
      <c r="C16" s="14">
        <v>53047000</v>
      </c>
      <c r="D16" s="44">
        <f>(E16+F16)-('2017 24.10 нов норм'!D16+'2017 24.10 нов норм'!E16)</f>
        <v>-6</v>
      </c>
      <c r="E16" s="18">
        <v>0</v>
      </c>
      <c r="F16" s="18"/>
      <c r="G16" s="16">
        <f>ROUND('2019'!G16*1.1,0)</f>
        <v>37266</v>
      </c>
      <c r="H16" s="16">
        <f>ROUND('2019'!H16*1.1,0)</f>
        <v>35259</v>
      </c>
      <c r="I16" s="17">
        <f t="shared" si="0"/>
        <v>0</v>
      </c>
      <c r="J16" s="17">
        <f t="shared" si="0"/>
        <v>0</v>
      </c>
      <c r="K16" s="17">
        <f t="shared" si="1"/>
        <v>0</v>
      </c>
      <c r="L16" s="1">
        <v>0</v>
      </c>
    </row>
    <row r="17" spans="1:12" ht="12.75" customHeight="1" x14ac:dyDescent="0.25">
      <c r="A17" s="12">
        <f t="shared" si="2"/>
        <v>13</v>
      </c>
      <c r="B17" s="13" t="s">
        <v>28</v>
      </c>
      <c r="C17" s="14">
        <v>53009000</v>
      </c>
      <c r="D17" s="44">
        <f>(E17+F17)-('2017 24.10 нов норм'!D17+'2017 24.10 нов норм'!E17)</f>
        <v>-4</v>
      </c>
      <c r="E17" s="45">
        <v>1</v>
      </c>
      <c r="F17" s="45"/>
      <c r="G17" s="16">
        <f>ROUND('2019'!G17*1.1,0)</f>
        <v>37266</v>
      </c>
      <c r="H17" s="16">
        <f>ROUND('2019'!H17*1.1,0)</f>
        <v>35259</v>
      </c>
      <c r="I17" s="17">
        <f t="shared" si="0"/>
        <v>37.299999999999997</v>
      </c>
      <c r="J17" s="17">
        <f t="shared" si="0"/>
        <v>0</v>
      </c>
      <c r="K17" s="17">
        <f t="shared" si="1"/>
        <v>37.299999999999997</v>
      </c>
      <c r="L17" s="1">
        <v>1</v>
      </c>
    </row>
    <row r="18" spans="1:12" ht="12.75" customHeight="1" x14ac:dyDescent="0.25">
      <c r="A18" s="12">
        <f t="shared" si="2"/>
        <v>14</v>
      </c>
      <c r="B18" s="24" t="s">
        <v>29</v>
      </c>
      <c r="C18" s="25">
        <v>53011999</v>
      </c>
      <c r="D18" s="44">
        <f>(E18+F18)-('2017 24.10 нов норм'!D18+'2017 24.10 нов норм'!E18)</f>
        <v>2</v>
      </c>
      <c r="E18" s="16"/>
      <c r="F18" s="18">
        <v>7</v>
      </c>
      <c r="G18" s="16">
        <f>ROUND('2019'!G18*1.1,0)</f>
        <v>37266</v>
      </c>
      <c r="H18" s="16">
        <f>ROUND('2019'!H18*1.1,0)</f>
        <v>35259</v>
      </c>
      <c r="I18" s="17">
        <f t="shared" si="0"/>
        <v>0</v>
      </c>
      <c r="J18" s="17">
        <f t="shared" si="0"/>
        <v>246.8</v>
      </c>
      <c r="K18" s="17">
        <f t="shared" si="1"/>
        <v>246.8</v>
      </c>
      <c r="L18" s="1">
        <v>7</v>
      </c>
    </row>
    <row r="19" spans="1:12" ht="12.75" customHeight="1" x14ac:dyDescent="0.25">
      <c r="A19" s="12">
        <f t="shared" si="2"/>
        <v>15</v>
      </c>
      <c r="B19" s="13" t="s">
        <v>30</v>
      </c>
      <c r="C19" s="25">
        <v>53012999</v>
      </c>
      <c r="D19" s="44">
        <f>(E19+F19)-('2017 24.10 нов норм'!D19+'2017 24.10 нов норм'!E19)</f>
        <v>0</v>
      </c>
      <c r="E19" s="16"/>
      <c r="F19" s="18"/>
      <c r="G19" s="16">
        <f>ROUND('2019'!G19*1.1,0)</f>
        <v>37266</v>
      </c>
      <c r="H19" s="16">
        <f>ROUND('2019'!H19*1.1,0)</f>
        <v>35259</v>
      </c>
      <c r="I19" s="17">
        <f t="shared" si="0"/>
        <v>0</v>
      </c>
      <c r="J19" s="17">
        <f t="shared" si="0"/>
        <v>0</v>
      </c>
      <c r="K19" s="17">
        <f t="shared" si="1"/>
        <v>0</v>
      </c>
    </row>
    <row r="20" spans="1:12" ht="12.75" customHeight="1" x14ac:dyDescent="0.25">
      <c r="A20" s="12">
        <f t="shared" si="2"/>
        <v>16</v>
      </c>
      <c r="B20" s="13" t="s">
        <v>31</v>
      </c>
      <c r="C20" s="25">
        <v>53013999</v>
      </c>
      <c r="D20" s="44">
        <f>(E20+F20)-('2017 24.10 нов норм'!D20+'2017 24.10 нов норм'!E20)</f>
        <v>0</v>
      </c>
      <c r="E20" s="16"/>
      <c r="F20" s="18"/>
      <c r="G20" s="16">
        <f>ROUND('2019'!G20*1.1,0)</f>
        <v>37266</v>
      </c>
      <c r="H20" s="16">
        <f>ROUND('2019'!H20*1.1,0)</f>
        <v>35259</v>
      </c>
      <c r="I20" s="17">
        <f t="shared" si="0"/>
        <v>0</v>
      </c>
      <c r="J20" s="17">
        <f t="shared" si="0"/>
        <v>0</v>
      </c>
      <c r="K20" s="17">
        <f t="shared" si="1"/>
        <v>0</v>
      </c>
    </row>
    <row r="21" spans="1:12" ht="12.75" customHeight="1" x14ac:dyDescent="0.25">
      <c r="A21" s="12">
        <f t="shared" si="2"/>
        <v>17</v>
      </c>
      <c r="B21" s="26" t="s">
        <v>32</v>
      </c>
      <c r="C21" s="25">
        <v>53014999</v>
      </c>
      <c r="D21" s="44">
        <f>(E21+F21)-('2017 24.10 нов норм'!D21+'2017 24.10 нов норм'!E21)</f>
        <v>-2</v>
      </c>
      <c r="E21" s="16"/>
      <c r="F21" s="18">
        <v>5</v>
      </c>
      <c r="G21" s="16">
        <f>ROUND('2019'!G21*1.1,0)</f>
        <v>37266</v>
      </c>
      <c r="H21" s="16">
        <f>ROUND('2019'!H21*1.1,0)</f>
        <v>35259</v>
      </c>
      <c r="I21" s="17">
        <f t="shared" si="0"/>
        <v>0</v>
      </c>
      <c r="J21" s="17">
        <f t="shared" si="0"/>
        <v>176.3</v>
      </c>
      <c r="K21" s="17">
        <f t="shared" si="1"/>
        <v>176.3</v>
      </c>
      <c r="L21" s="1">
        <v>5</v>
      </c>
    </row>
    <row r="22" spans="1:12" ht="12.75" customHeight="1" x14ac:dyDescent="0.25">
      <c r="A22" s="12">
        <f t="shared" si="2"/>
        <v>18</v>
      </c>
      <c r="B22" s="27" t="s">
        <v>33</v>
      </c>
      <c r="C22" s="25">
        <v>53015999</v>
      </c>
      <c r="D22" s="44">
        <f>(E22+F22)-('2017 24.10 нов норм'!D22+'2017 24.10 нов норм'!E22)</f>
        <v>-4</v>
      </c>
      <c r="E22" s="16"/>
      <c r="F22" s="18">
        <v>0</v>
      </c>
      <c r="G22" s="16">
        <f>ROUND('2019'!G22*1.1,0)</f>
        <v>37266</v>
      </c>
      <c r="H22" s="16">
        <f>ROUND('2019'!H22*1.1,0)</f>
        <v>35259</v>
      </c>
      <c r="I22" s="17">
        <f t="shared" si="0"/>
        <v>0</v>
      </c>
      <c r="J22" s="17">
        <f t="shared" si="0"/>
        <v>0</v>
      </c>
      <c r="K22" s="17">
        <f t="shared" si="1"/>
        <v>0</v>
      </c>
      <c r="L22" s="1">
        <v>0</v>
      </c>
    </row>
    <row r="23" spans="1:12" ht="12.75" customHeight="1" x14ac:dyDescent="0.25">
      <c r="A23" s="12">
        <f t="shared" si="2"/>
        <v>19</v>
      </c>
      <c r="B23" s="28" t="s">
        <v>34</v>
      </c>
      <c r="C23" s="25">
        <v>53016999</v>
      </c>
      <c r="D23" s="44">
        <f>(E23+F23)-('2017 24.10 нов норм'!D23+'2017 24.10 нов норм'!E23)</f>
        <v>4</v>
      </c>
      <c r="E23" s="16"/>
      <c r="F23" s="18">
        <v>4</v>
      </c>
      <c r="G23" s="16">
        <f>ROUND('2019'!G23*1.1,0)</f>
        <v>37266</v>
      </c>
      <c r="H23" s="16">
        <f>ROUND('2019'!H23*1.1,0)</f>
        <v>35259</v>
      </c>
      <c r="I23" s="17">
        <f t="shared" si="0"/>
        <v>0</v>
      </c>
      <c r="J23" s="17">
        <f t="shared" si="0"/>
        <v>141</v>
      </c>
      <c r="K23" s="17">
        <f t="shared" si="1"/>
        <v>141</v>
      </c>
      <c r="L23" s="1">
        <v>4</v>
      </c>
    </row>
    <row r="24" spans="1:12" ht="12.75" customHeight="1" x14ac:dyDescent="0.25">
      <c r="A24" s="12">
        <f t="shared" si="2"/>
        <v>20</v>
      </c>
      <c r="B24" s="24" t="s">
        <v>35</v>
      </c>
      <c r="C24" s="25">
        <v>53017999</v>
      </c>
      <c r="D24" s="44">
        <f>(E24+F24)-('2017 24.10 нов норм'!D24+'2017 24.10 нов норм'!E24)</f>
        <v>0</v>
      </c>
      <c r="E24" s="16"/>
      <c r="F24" s="18">
        <v>1</v>
      </c>
      <c r="G24" s="16">
        <f>ROUND('2019'!G24*1.1,0)</f>
        <v>37266</v>
      </c>
      <c r="H24" s="16">
        <f>ROUND('2019'!H24*1.1,0)</f>
        <v>35259</v>
      </c>
      <c r="I24" s="17">
        <f t="shared" si="0"/>
        <v>0</v>
      </c>
      <c r="J24" s="17">
        <f t="shared" si="0"/>
        <v>35.299999999999997</v>
      </c>
      <c r="K24" s="17">
        <f t="shared" si="1"/>
        <v>35.299999999999997</v>
      </c>
      <c r="L24" s="1">
        <v>1</v>
      </c>
    </row>
    <row r="25" spans="1:12" ht="12.75" customHeight="1" x14ac:dyDescent="0.25">
      <c r="A25" s="12">
        <f t="shared" si="2"/>
        <v>21</v>
      </c>
      <c r="B25" s="13" t="s">
        <v>36</v>
      </c>
      <c r="C25" s="25">
        <v>53020999</v>
      </c>
      <c r="D25" s="44">
        <f>(E25+F25)-('2017 24.10 нов норм'!D25+'2017 24.10 нов норм'!E25)</f>
        <v>0</v>
      </c>
      <c r="E25" s="16"/>
      <c r="F25" s="18">
        <v>1</v>
      </c>
      <c r="G25" s="16">
        <f>ROUND('2019'!G25*1.1,0)</f>
        <v>37266</v>
      </c>
      <c r="H25" s="16">
        <f>ROUND('2019'!H25*1.1,0)</f>
        <v>35259</v>
      </c>
      <c r="I25" s="17">
        <f t="shared" si="0"/>
        <v>0</v>
      </c>
      <c r="J25" s="17">
        <f t="shared" si="0"/>
        <v>35.299999999999997</v>
      </c>
      <c r="K25" s="17">
        <f t="shared" si="1"/>
        <v>35.299999999999997</v>
      </c>
      <c r="L25" s="1">
        <v>1</v>
      </c>
    </row>
    <row r="26" spans="1:12" ht="12.75" customHeight="1" x14ac:dyDescent="0.25">
      <c r="A26" s="12">
        <f t="shared" si="2"/>
        <v>22</v>
      </c>
      <c r="B26" s="13" t="s">
        <v>37</v>
      </c>
      <c r="C26" s="25">
        <v>53021999</v>
      </c>
      <c r="D26" s="44">
        <f>(E26+F26)-('2017 24.10 нов норм'!D26+'2017 24.10 нов норм'!E26)</f>
        <v>-2</v>
      </c>
      <c r="E26" s="16"/>
      <c r="F26" s="18">
        <v>3</v>
      </c>
      <c r="G26" s="16">
        <f>ROUND('2019'!G26*1.1,0)</f>
        <v>37266</v>
      </c>
      <c r="H26" s="16">
        <f>ROUND('2019'!H26*1.1,0)</f>
        <v>35259</v>
      </c>
      <c r="I26" s="17">
        <f t="shared" si="0"/>
        <v>0</v>
      </c>
      <c r="J26" s="17">
        <f t="shared" si="0"/>
        <v>105.8</v>
      </c>
      <c r="K26" s="17">
        <f t="shared" si="1"/>
        <v>105.8</v>
      </c>
      <c r="L26" s="1">
        <v>3</v>
      </c>
    </row>
    <row r="27" spans="1:12" ht="12.75" customHeight="1" x14ac:dyDescent="0.25">
      <c r="A27" s="12">
        <f t="shared" si="2"/>
        <v>23</v>
      </c>
      <c r="B27" s="13" t="s">
        <v>38</v>
      </c>
      <c r="C27" s="25">
        <v>53022999</v>
      </c>
      <c r="D27" s="44">
        <f>(E27+F27)-('2017 24.10 нов норм'!D27+'2017 24.10 нов норм'!E27)</f>
        <v>-1</v>
      </c>
      <c r="E27" s="16"/>
      <c r="F27" s="18">
        <v>14</v>
      </c>
      <c r="G27" s="16">
        <f>ROUND('2019'!G27*1.1,0)</f>
        <v>37266</v>
      </c>
      <c r="H27" s="16">
        <f>ROUND('2019'!H27*1.1,0)</f>
        <v>35259</v>
      </c>
      <c r="I27" s="17">
        <f t="shared" si="0"/>
        <v>0</v>
      </c>
      <c r="J27" s="17">
        <f t="shared" si="0"/>
        <v>493.6</v>
      </c>
      <c r="K27" s="17">
        <f t="shared" si="1"/>
        <v>493.6</v>
      </c>
      <c r="L27" s="1">
        <v>14</v>
      </c>
    </row>
    <row r="28" spans="1:12" ht="12.75" customHeight="1" x14ac:dyDescent="0.25">
      <c r="A28" s="12">
        <f t="shared" si="2"/>
        <v>24</v>
      </c>
      <c r="B28" s="13" t="s">
        <v>39</v>
      </c>
      <c r="C28" s="25">
        <v>53023999</v>
      </c>
      <c r="D28" s="44">
        <f>(E28+F28)-('2017 24.10 нов норм'!D28+'2017 24.10 нов норм'!E28)</f>
        <v>1</v>
      </c>
      <c r="E28" s="16"/>
      <c r="F28" s="18">
        <v>4</v>
      </c>
      <c r="G28" s="16">
        <f>ROUND('2019'!G28*1.1,0)</f>
        <v>37266</v>
      </c>
      <c r="H28" s="16">
        <f>ROUND('2019'!H28*1.1,0)</f>
        <v>35259</v>
      </c>
      <c r="I28" s="17">
        <f t="shared" si="0"/>
        <v>0</v>
      </c>
      <c r="J28" s="17">
        <f t="shared" si="0"/>
        <v>141</v>
      </c>
      <c r="K28" s="17">
        <f t="shared" si="1"/>
        <v>141</v>
      </c>
      <c r="L28" s="1">
        <v>4</v>
      </c>
    </row>
    <row r="29" spans="1:12" ht="12.75" customHeight="1" x14ac:dyDescent="0.25">
      <c r="A29" s="12">
        <f t="shared" si="2"/>
        <v>25</v>
      </c>
      <c r="B29" s="29" t="s">
        <v>40</v>
      </c>
      <c r="C29" s="25">
        <v>53024999</v>
      </c>
      <c r="D29" s="44">
        <f>(E29+F29)-('2017 24.10 нов норм'!D29+'2017 24.10 нов норм'!E29)</f>
        <v>-5</v>
      </c>
      <c r="E29" s="16"/>
      <c r="F29" s="18">
        <v>6</v>
      </c>
      <c r="G29" s="16">
        <f>ROUND('2019'!G29*1.1,0)</f>
        <v>37266</v>
      </c>
      <c r="H29" s="16">
        <f>ROUND('2019'!H29*1.1,0)</f>
        <v>35259</v>
      </c>
      <c r="I29" s="17">
        <f t="shared" si="0"/>
        <v>0</v>
      </c>
      <c r="J29" s="17">
        <f t="shared" si="0"/>
        <v>211.6</v>
      </c>
      <c r="K29" s="17">
        <f t="shared" si="1"/>
        <v>211.6</v>
      </c>
      <c r="L29" s="1">
        <v>6</v>
      </c>
    </row>
    <row r="30" spans="1:12" ht="12.75" customHeight="1" x14ac:dyDescent="0.25">
      <c r="A30" s="12">
        <f t="shared" si="2"/>
        <v>26</v>
      </c>
      <c r="B30" s="13" t="s">
        <v>41</v>
      </c>
      <c r="C30" s="25">
        <v>53026999</v>
      </c>
      <c r="D30" s="44">
        <f>(E30+F30)-('2017 24.10 нов норм'!D30+'2017 24.10 нов норм'!E30)</f>
        <v>-6</v>
      </c>
      <c r="E30" s="16"/>
      <c r="F30" s="18">
        <v>5</v>
      </c>
      <c r="G30" s="16">
        <f>ROUND('2019'!G30*1.1,0)</f>
        <v>37266</v>
      </c>
      <c r="H30" s="16">
        <f>ROUND('2019'!H30*1.1,0)</f>
        <v>35259</v>
      </c>
      <c r="I30" s="17">
        <f t="shared" si="0"/>
        <v>0</v>
      </c>
      <c r="J30" s="17">
        <f t="shared" si="0"/>
        <v>176.3</v>
      </c>
      <c r="K30" s="17">
        <f t="shared" si="1"/>
        <v>176.3</v>
      </c>
      <c r="L30" s="1">
        <v>5</v>
      </c>
    </row>
    <row r="31" spans="1:12" ht="12.75" customHeight="1" x14ac:dyDescent="0.25">
      <c r="A31" s="12">
        <f t="shared" si="2"/>
        <v>27</v>
      </c>
      <c r="B31" s="13" t="s">
        <v>42</v>
      </c>
      <c r="C31" s="25">
        <v>53027999</v>
      </c>
      <c r="D31" s="44">
        <f>(E31+F31)-('2017 24.10 нов норм'!D31+'2017 24.10 нов норм'!E31)</f>
        <v>0</v>
      </c>
      <c r="E31" s="16"/>
      <c r="F31" s="18"/>
      <c r="G31" s="16">
        <f>ROUND('2019'!G31*1.1,0)</f>
        <v>37266</v>
      </c>
      <c r="H31" s="16">
        <f>ROUND('2019'!H31*1.1,0)</f>
        <v>35259</v>
      </c>
      <c r="I31" s="17">
        <f t="shared" si="0"/>
        <v>0</v>
      </c>
      <c r="J31" s="17">
        <f t="shared" si="0"/>
        <v>0</v>
      </c>
      <c r="K31" s="17">
        <f t="shared" si="1"/>
        <v>0</v>
      </c>
    </row>
    <row r="32" spans="1:12" ht="12.75" customHeight="1" x14ac:dyDescent="0.25">
      <c r="A32" s="12">
        <f t="shared" si="2"/>
        <v>28</v>
      </c>
      <c r="B32" s="13" t="s">
        <v>43</v>
      </c>
      <c r="C32" s="25">
        <v>53028999</v>
      </c>
      <c r="D32" s="44">
        <f>(E32+F32)-('2017 24.10 нов норм'!D32+'2017 24.10 нов норм'!E32)</f>
        <v>0</v>
      </c>
      <c r="E32" s="16"/>
      <c r="F32" s="18">
        <v>5</v>
      </c>
      <c r="G32" s="16">
        <f>ROUND('2019'!G32*1.1,0)</f>
        <v>37266</v>
      </c>
      <c r="H32" s="16">
        <f>ROUND('2019'!H32*1.1,0)</f>
        <v>35259</v>
      </c>
      <c r="I32" s="17">
        <f t="shared" si="0"/>
        <v>0</v>
      </c>
      <c r="J32" s="17">
        <f t="shared" si="0"/>
        <v>176.3</v>
      </c>
      <c r="K32" s="17">
        <f t="shared" si="1"/>
        <v>176.3</v>
      </c>
      <c r="L32" s="1">
        <v>5</v>
      </c>
    </row>
    <row r="33" spans="1:12" ht="12.75" customHeight="1" x14ac:dyDescent="0.25">
      <c r="A33" s="12">
        <f t="shared" si="2"/>
        <v>29</v>
      </c>
      <c r="B33" s="29" t="s">
        <v>44</v>
      </c>
      <c r="C33" s="25">
        <v>53029999</v>
      </c>
      <c r="D33" s="44">
        <f>(E33+F33)-('2017 24.10 нов норм'!D33+'2017 24.10 нов норм'!E33)</f>
        <v>3</v>
      </c>
      <c r="E33" s="16"/>
      <c r="F33" s="22">
        <v>5</v>
      </c>
      <c r="G33" s="16">
        <f>ROUND('2019'!G33*1.1,0)</f>
        <v>37266</v>
      </c>
      <c r="H33" s="16">
        <f>ROUND('2019'!H33*1.1,0)</f>
        <v>35259</v>
      </c>
      <c r="I33" s="17">
        <f t="shared" si="0"/>
        <v>0</v>
      </c>
      <c r="J33" s="17">
        <f t="shared" si="0"/>
        <v>176.3</v>
      </c>
      <c r="K33" s="17">
        <f t="shared" si="1"/>
        <v>176.3</v>
      </c>
      <c r="L33" s="1">
        <v>5</v>
      </c>
    </row>
    <row r="34" spans="1:12" ht="12.75" customHeight="1" x14ac:dyDescent="0.25">
      <c r="A34" s="12">
        <f t="shared" si="2"/>
        <v>30</v>
      </c>
      <c r="B34" s="13" t="s">
        <v>45</v>
      </c>
      <c r="C34" s="25">
        <v>53030999</v>
      </c>
      <c r="D34" s="44">
        <f>(E34+F34)-('2017 24.10 нов норм'!D34+'2017 24.10 нов норм'!E34)</f>
        <v>0</v>
      </c>
      <c r="E34" s="16"/>
      <c r="F34" s="18"/>
      <c r="G34" s="16">
        <f>ROUND('2019'!G34*1.1,0)</f>
        <v>37266</v>
      </c>
      <c r="H34" s="16">
        <f>ROUND('2019'!H34*1.1,0)</f>
        <v>35259</v>
      </c>
      <c r="I34" s="17">
        <f t="shared" si="0"/>
        <v>0</v>
      </c>
      <c r="J34" s="17">
        <f t="shared" si="0"/>
        <v>0</v>
      </c>
      <c r="K34" s="17">
        <f t="shared" si="1"/>
        <v>0</v>
      </c>
    </row>
    <row r="35" spans="1:12" ht="12.75" customHeight="1" x14ac:dyDescent="0.25">
      <c r="A35" s="12">
        <f t="shared" si="2"/>
        <v>31</v>
      </c>
      <c r="B35" s="13" t="s">
        <v>46</v>
      </c>
      <c r="C35" s="25">
        <v>53031999</v>
      </c>
      <c r="D35" s="44">
        <f>(E35+F35)-('2017 24.10 нов норм'!D35+'2017 24.10 нов норм'!E35)</f>
        <v>3</v>
      </c>
      <c r="E35" s="16"/>
      <c r="F35" s="18">
        <v>30</v>
      </c>
      <c r="G35" s="16">
        <f>ROUND('2019'!G35*1.1,0)</f>
        <v>37266</v>
      </c>
      <c r="H35" s="16">
        <f>ROUND('2019'!H35*1.1,0)</f>
        <v>35259</v>
      </c>
      <c r="I35" s="17">
        <f t="shared" si="0"/>
        <v>0</v>
      </c>
      <c r="J35" s="17">
        <f t="shared" si="0"/>
        <v>1057.8</v>
      </c>
      <c r="K35" s="17">
        <f t="shared" si="1"/>
        <v>1057.8</v>
      </c>
      <c r="L35" s="1">
        <v>30</v>
      </c>
    </row>
    <row r="36" spans="1:12" ht="12.75" customHeight="1" x14ac:dyDescent="0.25">
      <c r="A36" s="12">
        <f t="shared" si="2"/>
        <v>32</v>
      </c>
      <c r="B36" s="13" t="s">
        <v>47</v>
      </c>
      <c r="C36" s="25">
        <v>53032999</v>
      </c>
      <c r="D36" s="44">
        <f>(E36+F36)-('2017 24.10 нов норм'!D36+'2017 24.10 нов норм'!E36)</f>
        <v>6</v>
      </c>
      <c r="E36" s="16"/>
      <c r="F36" s="22">
        <v>6</v>
      </c>
      <c r="G36" s="16">
        <f>ROUND('2019'!G36*1.1,0)</f>
        <v>37266</v>
      </c>
      <c r="H36" s="16">
        <f>ROUND('2019'!H36*1.1,0)</f>
        <v>35259</v>
      </c>
      <c r="I36" s="17">
        <f t="shared" si="0"/>
        <v>0</v>
      </c>
      <c r="J36" s="17">
        <f t="shared" si="0"/>
        <v>211.6</v>
      </c>
      <c r="K36" s="17">
        <f t="shared" si="1"/>
        <v>211.6</v>
      </c>
      <c r="L36" s="1">
        <v>6</v>
      </c>
    </row>
    <row r="37" spans="1:12" ht="12.75" customHeight="1" x14ac:dyDescent="0.25">
      <c r="A37" s="12">
        <f t="shared" si="2"/>
        <v>33</v>
      </c>
      <c r="B37" s="13" t="s">
        <v>48</v>
      </c>
      <c r="C37" s="25">
        <v>53033999</v>
      </c>
      <c r="D37" s="44">
        <f>(E37+F37)-('2017 24.10 нов норм'!D37+'2017 24.10 нов норм'!E37)</f>
        <v>2</v>
      </c>
      <c r="E37" s="16"/>
      <c r="F37" s="18">
        <v>11</v>
      </c>
      <c r="G37" s="16">
        <f>ROUND('2019'!G37*1.1,0)</f>
        <v>37266</v>
      </c>
      <c r="H37" s="16">
        <f>ROUND('2019'!H37*1.1,0)</f>
        <v>35259</v>
      </c>
      <c r="I37" s="17">
        <f t="shared" si="0"/>
        <v>0</v>
      </c>
      <c r="J37" s="17">
        <f t="shared" si="0"/>
        <v>387.8</v>
      </c>
      <c r="K37" s="17">
        <f t="shared" si="1"/>
        <v>387.8</v>
      </c>
      <c r="L37" s="1">
        <v>11</v>
      </c>
    </row>
    <row r="38" spans="1:12" ht="12.75" customHeight="1" x14ac:dyDescent="0.25">
      <c r="A38" s="12">
        <f t="shared" si="2"/>
        <v>34</v>
      </c>
      <c r="B38" s="13" t="s">
        <v>49</v>
      </c>
      <c r="C38" s="25">
        <v>53034999</v>
      </c>
      <c r="D38" s="44">
        <f>(E38+F38)-('2017 24.10 нов норм'!D38+'2017 24.10 нов норм'!E38)</f>
        <v>0</v>
      </c>
      <c r="E38" s="16"/>
      <c r="F38" s="18"/>
      <c r="G38" s="16">
        <f>ROUND('2019'!G38*1.1,0)</f>
        <v>37266</v>
      </c>
      <c r="H38" s="16">
        <f>ROUND('2019'!H38*1.1,0)</f>
        <v>35259</v>
      </c>
      <c r="I38" s="17">
        <f t="shared" si="0"/>
        <v>0</v>
      </c>
      <c r="J38" s="17">
        <f t="shared" si="0"/>
        <v>0</v>
      </c>
      <c r="K38" s="17">
        <f t="shared" si="1"/>
        <v>0</v>
      </c>
    </row>
    <row r="39" spans="1:12" ht="12.75" customHeight="1" x14ac:dyDescent="0.25">
      <c r="A39" s="12">
        <f t="shared" si="2"/>
        <v>35</v>
      </c>
      <c r="B39" s="13" t="s">
        <v>50</v>
      </c>
      <c r="C39" s="25">
        <v>53035999</v>
      </c>
      <c r="D39" s="44">
        <f>(E39+F39)-('2017 24.10 нов норм'!D39+'2017 24.10 нов норм'!E39)</f>
        <v>0</v>
      </c>
      <c r="E39" s="16"/>
      <c r="F39" s="18">
        <v>12</v>
      </c>
      <c r="G39" s="16">
        <f>ROUND('2019'!G39*1.1,0)</f>
        <v>37266</v>
      </c>
      <c r="H39" s="16">
        <f>ROUND('2019'!H39*1.1,0)</f>
        <v>35259</v>
      </c>
      <c r="I39" s="17">
        <f t="shared" si="0"/>
        <v>0</v>
      </c>
      <c r="J39" s="17">
        <f t="shared" si="0"/>
        <v>423.1</v>
      </c>
      <c r="K39" s="17">
        <f t="shared" si="1"/>
        <v>423.1</v>
      </c>
      <c r="L39" s="1">
        <v>12</v>
      </c>
    </row>
    <row r="40" spans="1:12" ht="12.75" customHeight="1" x14ac:dyDescent="0.25">
      <c r="A40" s="12">
        <f t="shared" si="2"/>
        <v>36</v>
      </c>
      <c r="B40" s="13" t="s">
        <v>51</v>
      </c>
      <c r="C40" s="25">
        <v>53036999</v>
      </c>
      <c r="D40" s="44">
        <f>(E40+F40)-('2017 24.10 нов норм'!D40+'2017 24.10 нов норм'!E40)</f>
        <v>3</v>
      </c>
      <c r="E40" s="16"/>
      <c r="F40" s="18">
        <v>11</v>
      </c>
      <c r="G40" s="16">
        <f>ROUND('2019'!G40*1.1,0)</f>
        <v>37266</v>
      </c>
      <c r="H40" s="16">
        <f>ROUND('2019'!H40*1.1,0)</f>
        <v>35259</v>
      </c>
      <c r="I40" s="17">
        <f t="shared" si="0"/>
        <v>0</v>
      </c>
      <c r="J40" s="17">
        <f t="shared" si="0"/>
        <v>387.8</v>
      </c>
      <c r="K40" s="17">
        <f t="shared" si="1"/>
        <v>387.8</v>
      </c>
      <c r="L40" s="1">
        <v>11</v>
      </c>
    </row>
    <row r="41" spans="1:12" ht="12.75" customHeight="1" x14ac:dyDescent="0.25">
      <c r="A41" s="12">
        <f t="shared" si="2"/>
        <v>37</v>
      </c>
      <c r="B41" s="13" t="s">
        <v>52</v>
      </c>
      <c r="C41" s="25">
        <v>53037999</v>
      </c>
      <c r="D41" s="44">
        <f>(E41+F41)-('2017 24.10 нов норм'!D41+'2017 24.10 нов норм'!E41)</f>
        <v>-1</v>
      </c>
      <c r="E41" s="16"/>
      <c r="F41" s="18">
        <v>2</v>
      </c>
      <c r="G41" s="16">
        <f>ROUND('2019'!G41*1.1,0)</f>
        <v>37266</v>
      </c>
      <c r="H41" s="16">
        <f>ROUND('2019'!H41*1.1,0)</f>
        <v>35259</v>
      </c>
      <c r="I41" s="17">
        <f t="shared" si="0"/>
        <v>0</v>
      </c>
      <c r="J41" s="17">
        <f t="shared" si="0"/>
        <v>70.5</v>
      </c>
      <c r="K41" s="17">
        <f t="shared" si="1"/>
        <v>70.5</v>
      </c>
      <c r="L41" s="1">
        <v>2</v>
      </c>
    </row>
    <row r="42" spans="1:12" ht="12.75" customHeight="1" x14ac:dyDescent="0.25">
      <c r="A42" s="12">
        <f t="shared" si="2"/>
        <v>38</v>
      </c>
      <c r="B42" s="13" t="s">
        <v>53</v>
      </c>
      <c r="C42" s="25">
        <v>53038999</v>
      </c>
      <c r="D42" s="44">
        <f>(E42+F42)-('2017 24.10 нов норм'!D42+'2017 24.10 нов норм'!E42)</f>
        <v>0</v>
      </c>
      <c r="E42" s="16"/>
      <c r="F42" s="18">
        <v>3</v>
      </c>
      <c r="G42" s="16">
        <f>ROUND('2019'!G42*1.1,0)</f>
        <v>37266</v>
      </c>
      <c r="H42" s="16">
        <f>ROUND('2019'!H42*1.1,0)</f>
        <v>35259</v>
      </c>
      <c r="I42" s="17">
        <f t="shared" si="0"/>
        <v>0</v>
      </c>
      <c r="J42" s="17">
        <f t="shared" si="0"/>
        <v>105.8</v>
      </c>
      <c r="K42" s="17">
        <f t="shared" si="1"/>
        <v>105.8</v>
      </c>
      <c r="L42" s="1">
        <v>3</v>
      </c>
    </row>
    <row r="43" spans="1:12" ht="12.75" customHeight="1" x14ac:dyDescent="0.25">
      <c r="A43" s="12">
        <f t="shared" si="2"/>
        <v>39</v>
      </c>
      <c r="B43" s="13" t="s">
        <v>54</v>
      </c>
      <c r="C43" s="25">
        <v>53041999</v>
      </c>
      <c r="D43" s="44">
        <f>(E43+F43)-('2017 24.10 нов норм'!D43+'2017 24.10 нов норм'!E43)</f>
        <v>-1</v>
      </c>
      <c r="E43" s="16"/>
      <c r="F43" s="18">
        <v>4</v>
      </c>
      <c r="G43" s="16">
        <f>ROUND('2019'!G43*1.1,0)</f>
        <v>37266</v>
      </c>
      <c r="H43" s="16">
        <f>ROUND('2019'!H43*1.1,0)</f>
        <v>35259</v>
      </c>
      <c r="I43" s="17">
        <f t="shared" si="0"/>
        <v>0</v>
      </c>
      <c r="J43" s="17">
        <f t="shared" si="0"/>
        <v>141</v>
      </c>
      <c r="K43" s="17">
        <f t="shared" si="1"/>
        <v>141</v>
      </c>
      <c r="L43" s="1">
        <v>4</v>
      </c>
    </row>
    <row r="44" spans="1:12" ht="12.75" customHeight="1" x14ac:dyDescent="0.25">
      <c r="A44" s="12">
        <f t="shared" si="2"/>
        <v>40</v>
      </c>
      <c r="B44" s="13" t="s">
        <v>55</v>
      </c>
      <c r="C44" s="25">
        <v>53042999</v>
      </c>
      <c r="D44" s="44">
        <f>(E44+F44)-('2017 24.10 нов норм'!D44+'2017 24.10 нов норм'!E44)</f>
        <v>-2</v>
      </c>
      <c r="E44" s="16"/>
      <c r="F44" s="18">
        <v>7</v>
      </c>
      <c r="G44" s="16">
        <f>ROUND('2019'!G44*1.1,0)</f>
        <v>37266</v>
      </c>
      <c r="H44" s="16">
        <f>ROUND('2019'!H44*1.1,0)</f>
        <v>35259</v>
      </c>
      <c r="I44" s="17">
        <f t="shared" si="0"/>
        <v>0</v>
      </c>
      <c r="J44" s="17">
        <f t="shared" si="0"/>
        <v>246.8</v>
      </c>
      <c r="K44" s="17">
        <f t="shared" si="1"/>
        <v>246.8</v>
      </c>
      <c r="L44" s="1">
        <v>7</v>
      </c>
    </row>
    <row r="45" spans="1:12" ht="12.75" customHeight="1" x14ac:dyDescent="0.25">
      <c r="A45" s="12">
        <f t="shared" si="2"/>
        <v>41</v>
      </c>
      <c r="B45" s="13" t="s">
        <v>56</v>
      </c>
      <c r="C45" s="25">
        <v>53043999</v>
      </c>
      <c r="D45" s="44">
        <f>(E45+F45)-('2017 24.10 нов норм'!D45+'2017 24.10 нов норм'!E45)</f>
        <v>-7</v>
      </c>
      <c r="E45" s="16"/>
      <c r="F45" s="18">
        <v>4</v>
      </c>
      <c r="G45" s="16">
        <f>ROUND('2019'!G45*1.1,0)</f>
        <v>37266</v>
      </c>
      <c r="H45" s="16">
        <f>ROUND('2019'!H45*1.1,0)</f>
        <v>35259</v>
      </c>
      <c r="I45" s="17">
        <f t="shared" si="0"/>
        <v>0</v>
      </c>
      <c r="J45" s="17">
        <f t="shared" si="0"/>
        <v>141</v>
      </c>
      <c r="K45" s="17">
        <f t="shared" si="1"/>
        <v>141</v>
      </c>
      <c r="L45" s="1">
        <v>4</v>
      </c>
    </row>
    <row r="46" spans="1:12" ht="12.75" customHeight="1" x14ac:dyDescent="0.25">
      <c r="A46" s="12">
        <f t="shared" si="2"/>
        <v>42</v>
      </c>
      <c r="B46" s="13" t="s">
        <v>57</v>
      </c>
      <c r="C46" s="25">
        <v>53044999</v>
      </c>
      <c r="D46" s="44">
        <f>(E46+F46)-('2017 24.10 нов норм'!D46+'2017 24.10 нов норм'!E46)</f>
        <v>0</v>
      </c>
      <c r="E46" s="16"/>
      <c r="F46" s="18"/>
      <c r="G46" s="16">
        <f>ROUND('2019'!G46*1.1,0)</f>
        <v>37266</v>
      </c>
      <c r="H46" s="16">
        <f>ROUND('2019'!H46*1.1,0)</f>
        <v>35259</v>
      </c>
      <c r="I46" s="17">
        <f t="shared" si="0"/>
        <v>0</v>
      </c>
      <c r="J46" s="17">
        <f t="shared" si="0"/>
        <v>0</v>
      </c>
      <c r="K46" s="17">
        <f t="shared" si="1"/>
        <v>0</v>
      </c>
    </row>
    <row r="47" spans="1:12" ht="15" customHeight="1" x14ac:dyDescent="0.25">
      <c r="A47" s="30"/>
      <c r="B47" s="31" t="s">
        <v>58</v>
      </c>
      <c r="C47" s="25"/>
      <c r="D47" s="46"/>
      <c r="E47" s="47">
        <v>37</v>
      </c>
      <c r="F47" s="48">
        <v>8</v>
      </c>
      <c r="G47" s="16">
        <f>ROUND('2019'!G47*1.1,0)</f>
        <v>37266</v>
      </c>
      <c r="H47" s="16">
        <f>ROUND('2019'!H47*1.1,0)</f>
        <v>35259</v>
      </c>
      <c r="I47" s="17">
        <f t="shared" si="0"/>
        <v>1378.8</v>
      </c>
      <c r="J47" s="17">
        <f t="shared" si="0"/>
        <v>282.10000000000002</v>
      </c>
      <c r="K47" s="17">
        <f t="shared" si="1"/>
        <v>1660.9</v>
      </c>
    </row>
    <row r="48" spans="1:12" ht="12.75" customHeight="1" x14ac:dyDescent="0.25">
      <c r="A48" s="32"/>
      <c r="B48" s="33" t="s">
        <v>59</v>
      </c>
      <c r="C48" s="25"/>
      <c r="D48" s="49">
        <f>SUM(D5:D47)</f>
        <v>206</v>
      </c>
      <c r="E48" s="50">
        <f>SUM(E5:E47)</f>
        <v>789</v>
      </c>
      <c r="F48" s="50">
        <f>SUM(F5:F47)</f>
        <v>168</v>
      </c>
      <c r="G48" s="51"/>
      <c r="H48" s="52"/>
      <c r="I48" s="52">
        <f>SUM(I5:I47)</f>
        <v>29402.899999999998</v>
      </c>
      <c r="J48" s="52">
        <f>SUM(J5:J47)</f>
        <v>5923.5000000000009</v>
      </c>
      <c r="K48" s="52">
        <f>SUM(K5:K47)</f>
        <v>35326.399999999994</v>
      </c>
      <c r="L48" s="36">
        <f>SUM(K5:K46)</f>
        <v>33665.499999999993</v>
      </c>
    </row>
    <row r="49" spans="1:12" ht="12.75" customHeight="1" x14ac:dyDescent="0.25">
      <c r="A49" s="37"/>
      <c r="B49" s="37"/>
      <c r="C49" s="38"/>
      <c r="D49" s="53"/>
      <c r="E49" s="39">
        <f>SUM(E48:F48)</f>
        <v>957</v>
      </c>
      <c r="F49" s="54"/>
      <c r="G49" s="37"/>
      <c r="H49" s="37"/>
      <c r="J49" s="36"/>
      <c r="K49" s="40">
        <v>25333.399999999998</v>
      </c>
      <c r="L49" s="1">
        <f>L48*0.05</f>
        <v>1683.2749999999996</v>
      </c>
    </row>
    <row r="50" spans="1:12" ht="12.75" customHeight="1" x14ac:dyDescent="0.25">
      <c r="A50" s="37"/>
      <c r="B50" s="37"/>
      <c r="E50" s="39">
        <f>E49-'2017 24.10 нов норм'!D49</f>
        <v>215.91999999999996</v>
      </c>
      <c r="F50" s="54"/>
      <c r="G50" s="37"/>
      <c r="H50" s="37"/>
      <c r="K50" s="36">
        <f>K48-K49</f>
        <v>9992.9999999999964</v>
      </c>
    </row>
    <row r="51" spans="1:12" ht="12.75" customHeight="1" x14ac:dyDescent="0.25">
      <c r="A51" s="37"/>
      <c r="B51" s="37"/>
      <c r="E51" s="37">
        <f>SUM(E5:E46)</f>
        <v>752</v>
      </c>
      <c r="F51" s="54">
        <f>SUM(F5:F46)</f>
        <v>160</v>
      </c>
      <c r="G51" s="37"/>
      <c r="H51" s="37"/>
    </row>
    <row r="52" spans="1:12" ht="12.75" customHeight="1" x14ac:dyDescent="0.25">
      <c r="A52" s="37"/>
      <c r="B52" s="42">
        <v>0.05</v>
      </c>
      <c r="E52" s="37">
        <f>E51*0.05</f>
        <v>37.6</v>
      </c>
      <c r="F52" s="54">
        <f>F51*0.05</f>
        <v>8</v>
      </c>
      <c r="G52" s="37"/>
      <c r="H52" s="37"/>
      <c r="K52" s="36"/>
    </row>
    <row r="53" spans="1:12" ht="12.75" customHeight="1" x14ac:dyDescent="0.25">
      <c r="A53" s="37"/>
      <c r="B53" s="37"/>
      <c r="E53" s="37"/>
      <c r="F53" s="54"/>
      <c r="G53" s="37"/>
      <c r="H53" s="37"/>
      <c r="K53" s="36">
        <v>1126.7</v>
      </c>
    </row>
    <row r="54" spans="1:12" ht="12.75" customHeight="1" x14ac:dyDescent="0.25">
      <c r="A54" s="37"/>
      <c r="B54" s="37"/>
      <c r="E54" s="37"/>
      <c r="F54" s="54"/>
      <c r="G54" s="37"/>
      <c r="H54" s="37"/>
    </row>
    <row r="55" spans="1:12" ht="12.75" customHeight="1" x14ac:dyDescent="0.25">
      <c r="A55" s="37"/>
      <c r="B55" s="37"/>
      <c r="E55" s="37"/>
      <c r="F55" s="54"/>
      <c r="G55" s="37"/>
      <c r="H55" s="37"/>
    </row>
    <row r="57" spans="1:12" ht="15" x14ac:dyDescent="0.25">
      <c r="E57" s="20"/>
      <c r="F57" s="20"/>
    </row>
    <row r="58" spans="1:12" ht="15" x14ac:dyDescent="0.25">
      <c r="E58" s="20"/>
    </row>
  </sheetData>
  <mergeCells count="8">
    <mergeCell ref="A1:K1"/>
    <mergeCell ref="A2:A4"/>
    <mergeCell ref="B2:B4"/>
    <mergeCell ref="D2:D4"/>
    <mergeCell ref="E2:K2"/>
    <mergeCell ref="E3:F3"/>
    <mergeCell ref="G3:H3"/>
    <mergeCell ref="I3:K3"/>
  </mergeCells>
  <pageMargins left="0" right="0" top="0" bottom="0" header="0" footer="0"/>
  <pageSetup paperSize="9" scale="83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58"/>
  <sheetViews>
    <sheetView showGridLines="0" workbookViewId="0">
      <pane xSplit="2" ySplit="4" topLeftCell="C5" activePane="bottomRight" state="frozen"/>
      <selection activeCell="E47" sqref="E47:F47"/>
      <selection pane="topRight"/>
      <selection pane="bottomLeft"/>
      <selection pane="bottomRight" activeCell="C5" sqref="C5"/>
    </sheetView>
  </sheetViews>
  <sheetFormatPr defaultRowHeight="12.75" customHeight="1" x14ac:dyDescent="0.25"/>
  <cols>
    <col min="1" max="1" width="4" style="1" customWidth="1"/>
    <col min="2" max="2" width="20.7109375" style="1" customWidth="1"/>
    <col min="3" max="3" width="14.85546875" style="2" hidden="1" customWidth="1"/>
    <col min="4" max="4" width="9" style="2" hidden="1" customWidth="1"/>
    <col min="5" max="5" width="9.42578125" style="1" customWidth="1"/>
    <col min="6" max="6" width="9.42578125" style="43" customWidth="1"/>
    <col min="7" max="8" width="11.42578125" style="1" customWidth="1"/>
    <col min="9" max="9" width="11.85546875" style="1" customWidth="1"/>
    <col min="10" max="10" width="10.7109375" style="1" customWidth="1"/>
    <col min="11" max="257" width="9.140625" style="1" customWidth="1"/>
  </cols>
  <sheetData>
    <row r="1" spans="1:12" s="4" customFormat="1" ht="49.5" customHeight="1" x14ac:dyDescent="0.2">
      <c r="A1" s="78" t="s">
        <v>60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12" ht="15" customHeight="1" x14ac:dyDescent="0.25">
      <c r="A2" s="79" t="s">
        <v>1</v>
      </c>
      <c r="B2" s="79" t="s">
        <v>2</v>
      </c>
      <c r="C2" s="6"/>
      <c r="D2" s="86" t="s">
        <v>61</v>
      </c>
      <c r="E2" s="80" t="s">
        <v>62</v>
      </c>
      <c r="F2" s="81"/>
      <c r="G2" s="81"/>
      <c r="H2" s="81"/>
      <c r="I2" s="81"/>
      <c r="J2" s="81"/>
      <c r="K2" s="82"/>
    </row>
    <row r="3" spans="1:12" ht="45" customHeight="1" x14ac:dyDescent="0.25">
      <c r="A3" s="79"/>
      <c r="B3" s="79"/>
      <c r="C3" s="8"/>
      <c r="D3" s="87"/>
      <c r="E3" s="79" t="s">
        <v>63</v>
      </c>
      <c r="F3" s="79"/>
      <c r="G3" s="79" t="s">
        <v>64</v>
      </c>
      <c r="H3" s="79"/>
      <c r="I3" s="83" t="s">
        <v>8</v>
      </c>
      <c r="J3" s="84"/>
      <c r="K3" s="85"/>
    </row>
    <row r="4" spans="1:12" ht="38.25" x14ac:dyDescent="0.25">
      <c r="A4" s="79"/>
      <c r="B4" s="79"/>
      <c r="C4" s="10"/>
      <c r="D4" s="88"/>
      <c r="E4" s="5" t="s">
        <v>10</v>
      </c>
      <c r="F4" s="5" t="s">
        <v>11</v>
      </c>
      <c r="G4" s="5" t="s">
        <v>10</v>
      </c>
      <c r="H4" s="5" t="s">
        <v>11</v>
      </c>
      <c r="I4" s="5" t="s">
        <v>12</v>
      </c>
      <c r="J4" s="5" t="s">
        <v>13</v>
      </c>
      <c r="K4" s="5" t="s">
        <v>14</v>
      </c>
    </row>
    <row r="5" spans="1:12" ht="12.75" customHeight="1" x14ac:dyDescent="0.25">
      <c r="A5" s="12">
        <v>1</v>
      </c>
      <c r="B5" s="13" t="s">
        <v>16</v>
      </c>
      <c r="C5" s="14">
        <v>53046000</v>
      </c>
      <c r="D5" s="44">
        <f>(E5+F5)-('2017 24.10 нов норм'!D5+'2017 24.10 нов норм'!E5)</f>
        <v>1</v>
      </c>
      <c r="E5" s="45">
        <v>5</v>
      </c>
      <c r="F5" s="45"/>
      <c r="G5" s="16">
        <v>37218</v>
      </c>
      <c r="H5" s="16">
        <v>35280</v>
      </c>
      <c r="I5" s="17">
        <f t="shared" ref="I5:J47" si="0">ROUND(E5*G5/1000,1)</f>
        <v>186.1</v>
      </c>
      <c r="J5" s="17">
        <f>ROUND(F5*H5/1000,1)</f>
        <v>0</v>
      </c>
      <c r="K5" s="17">
        <f t="shared" ref="K5:K47" si="1">SUM(I5:J5)</f>
        <v>186.1</v>
      </c>
      <c r="L5" s="1">
        <v>5</v>
      </c>
    </row>
    <row r="6" spans="1:12" ht="12.75" customHeight="1" x14ac:dyDescent="0.25">
      <c r="A6" s="12">
        <f t="shared" ref="A6:A46" si="2">A5+1</f>
        <v>2</v>
      </c>
      <c r="B6" s="13" t="s">
        <v>17</v>
      </c>
      <c r="C6" s="14">
        <v>53001000</v>
      </c>
      <c r="D6" s="44">
        <f>(E6+F6)-('2017 24.10 нов норм'!D6+'2017 24.10 нов норм'!E6)</f>
        <v>4</v>
      </c>
      <c r="E6" s="45">
        <v>26</v>
      </c>
      <c r="F6" s="45"/>
      <c r="G6" s="16">
        <v>37218</v>
      </c>
      <c r="H6" s="16">
        <v>35280</v>
      </c>
      <c r="I6" s="17">
        <f t="shared" si="0"/>
        <v>967.7</v>
      </c>
      <c r="J6" s="17">
        <f t="shared" si="0"/>
        <v>0</v>
      </c>
      <c r="K6" s="17">
        <f t="shared" si="1"/>
        <v>967.7</v>
      </c>
      <c r="L6" s="1">
        <v>26</v>
      </c>
    </row>
    <row r="7" spans="1:12" ht="12.75" customHeight="1" x14ac:dyDescent="0.25">
      <c r="A7" s="12">
        <f t="shared" si="2"/>
        <v>3</v>
      </c>
      <c r="B7" s="13" t="s">
        <v>18</v>
      </c>
      <c r="C7" s="14">
        <v>53002000</v>
      </c>
      <c r="D7" s="44">
        <f>(E7+F7)-('2017 24.10 нов норм'!D7+'2017 24.10 нов норм'!E7)</f>
        <v>18</v>
      </c>
      <c r="E7" s="45">
        <v>57</v>
      </c>
      <c r="F7" s="45"/>
      <c r="G7" s="16">
        <v>37218</v>
      </c>
      <c r="H7" s="16">
        <v>35280</v>
      </c>
      <c r="I7" s="17">
        <f t="shared" si="0"/>
        <v>2121.4</v>
      </c>
      <c r="J7" s="17">
        <f t="shared" si="0"/>
        <v>0</v>
      </c>
      <c r="K7" s="17">
        <f t="shared" si="1"/>
        <v>2121.4</v>
      </c>
      <c r="L7" s="1">
        <v>57</v>
      </c>
    </row>
    <row r="8" spans="1:12" ht="12.75" customHeight="1" x14ac:dyDescent="0.25">
      <c r="A8" s="12">
        <f t="shared" si="2"/>
        <v>4</v>
      </c>
      <c r="B8" s="13" t="s">
        <v>19</v>
      </c>
      <c r="C8" s="14">
        <v>53018000</v>
      </c>
      <c r="D8" s="44">
        <f>(E8+F8)-('2017 24.10 нов норм'!D8+'2017 24.10 нов норм'!E8)</f>
        <v>20</v>
      </c>
      <c r="E8" s="45">
        <v>36</v>
      </c>
      <c r="F8" s="45"/>
      <c r="G8" s="16">
        <v>37218</v>
      </c>
      <c r="H8" s="16">
        <v>35280</v>
      </c>
      <c r="I8" s="17">
        <f t="shared" si="0"/>
        <v>1339.8</v>
      </c>
      <c r="J8" s="17">
        <f t="shared" si="0"/>
        <v>0</v>
      </c>
      <c r="K8" s="17">
        <f t="shared" si="1"/>
        <v>1339.8</v>
      </c>
      <c r="L8" s="1">
        <v>36</v>
      </c>
    </row>
    <row r="9" spans="1:12" ht="12.75" customHeight="1" x14ac:dyDescent="0.25">
      <c r="A9" s="12">
        <f t="shared" si="2"/>
        <v>5</v>
      </c>
      <c r="B9" s="13" t="s">
        <v>20</v>
      </c>
      <c r="C9" s="14">
        <v>53049000</v>
      </c>
      <c r="D9" s="44">
        <f>(E9+F9)-('2017 24.10 нов норм'!D9+'2017 24.10 нов норм'!E9)</f>
        <v>9</v>
      </c>
      <c r="E9" s="18">
        <v>16</v>
      </c>
      <c r="F9" s="18">
        <v>4</v>
      </c>
      <c r="G9" s="16">
        <v>37218</v>
      </c>
      <c r="H9" s="16">
        <v>35280</v>
      </c>
      <c r="I9" s="17">
        <f t="shared" si="0"/>
        <v>595.5</v>
      </c>
      <c r="J9" s="17">
        <f t="shared" si="0"/>
        <v>141.1</v>
      </c>
      <c r="K9" s="17">
        <f t="shared" si="1"/>
        <v>736.6</v>
      </c>
      <c r="L9" s="1">
        <v>20</v>
      </c>
    </row>
    <row r="10" spans="1:12" ht="12.75" customHeight="1" x14ac:dyDescent="0.25">
      <c r="A10" s="12">
        <f t="shared" si="2"/>
        <v>6</v>
      </c>
      <c r="B10" s="13" t="s">
        <v>21</v>
      </c>
      <c r="C10" s="14">
        <v>53004000</v>
      </c>
      <c r="D10" s="44">
        <f>(E10+F10)-('2017 24.10 нов норм'!D10+'2017 24.10 нов норм'!E10)</f>
        <v>6</v>
      </c>
      <c r="E10" s="45">
        <v>12</v>
      </c>
      <c r="F10" s="45"/>
      <c r="G10" s="16">
        <v>37218</v>
      </c>
      <c r="H10" s="16">
        <v>35280</v>
      </c>
      <c r="I10" s="17">
        <f t="shared" si="0"/>
        <v>446.6</v>
      </c>
      <c r="J10" s="17">
        <f t="shared" si="0"/>
        <v>0</v>
      </c>
      <c r="K10" s="17">
        <f t="shared" si="1"/>
        <v>446.6</v>
      </c>
      <c r="L10" s="1">
        <v>12</v>
      </c>
    </row>
    <row r="11" spans="1:12" ht="12.75" customHeight="1" x14ac:dyDescent="0.25">
      <c r="A11" s="12">
        <f t="shared" si="2"/>
        <v>7</v>
      </c>
      <c r="B11" s="13" t="s">
        <v>22</v>
      </c>
      <c r="C11" s="14">
        <v>53005000</v>
      </c>
      <c r="D11" s="44">
        <f>(E11+F11)-('2017 24.10 нов норм'!D11+'2017 24.10 нов норм'!E11)</f>
        <v>16</v>
      </c>
      <c r="E11" s="45">
        <v>50</v>
      </c>
      <c r="F11" s="45"/>
      <c r="G11" s="16">
        <v>37218</v>
      </c>
      <c r="H11" s="16">
        <v>35280</v>
      </c>
      <c r="I11" s="17">
        <f t="shared" si="0"/>
        <v>1860.9</v>
      </c>
      <c r="J11" s="17">
        <f t="shared" si="0"/>
        <v>0</v>
      </c>
      <c r="K11" s="17">
        <f t="shared" si="1"/>
        <v>1860.9</v>
      </c>
      <c r="L11" s="1">
        <v>50</v>
      </c>
    </row>
    <row r="12" spans="1:12" ht="12.75" customHeight="1" x14ac:dyDescent="0.25">
      <c r="A12" s="12">
        <f t="shared" si="2"/>
        <v>8</v>
      </c>
      <c r="B12" s="24" t="s">
        <v>23</v>
      </c>
      <c r="C12" s="14">
        <v>53006000</v>
      </c>
      <c r="D12" s="44">
        <f>(E12+F12)-('2017 24.10 нов норм'!D12+'2017 24.10 нов норм'!E12)</f>
        <v>113</v>
      </c>
      <c r="E12" s="45">
        <v>403</v>
      </c>
      <c r="F12" s="45"/>
      <c r="G12" s="16">
        <v>37218</v>
      </c>
      <c r="H12" s="16">
        <v>35280</v>
      </c>
      <c r="I12" s="17">
        <f t="shared" si="0"/>
        <v>14998.9</v>
      </c>
      <c r="J12" s="17">
        <f t="shared" si="0"/>
        <v>0</v>
      </c>
      <c r="K12" s="17">
        <f t="shared" si="1"/>
        <v>14998.9</v>
      </c>
      <c r="L12" s="1">
        <v>403</v>
      </c>
    </row>
    <row r="13" spans="1:12" ht="12.75" customHeight="1" x14ac:dyDescent="0.25">
      <c r="A13" s="12">
        <f t="shared" si="2"/>
        <v>9</v>
      </c>
      <c r="B13" s="13" t="s">
        <v>24</v>
      </c>
      <c r="C13" s="14">
        <v>53007000</v>
      </c>
      <c r="D13" s="44">
        <f>(E13+F13)-('2017 24.10 нов норм'!D13+'2017 24.10 нов норм'!E13)</f>
        <v>31</v>
      </c>
      <c r="E13" s="45">
        <v>114</v>
      </c>
      <c r="F13" s="45"/>
      <c r="G13" s="16">
        <v>37218</v>
      </c>
      <c r="H13" s="16">
        <v>35280</v>
      </c>
      <c r="I13" s="17">
        <f t="shared" si="0"/>
        <v>4242.8999999999996</v>
      </c>
      <c r="J13" s="17">
        <f t="shared" si="0"/>
        <v>0</v>
      </c>
      <c r="K13" s="17">
        <f t="shared" si="1"/>
        <v>4242.8999999999996</v>
      </c>
      <c r="L13" s="1">
        <v>114</v>
      </c>
    </row>
    <row r="14" spans="1:12" ht="12.75" customHeight="1" x14ac:dyDescent="0.25">
      <c r="A14" s="12">
        <f t="shared" si="2"/>
        <v>10</v>
      </c>
      <c r="B14" s="13" t="s">
        <v>25</v>
      </c>
      <c r="C14" s="14">
        <v>53048000</v>
      </c>
      <c r="D14" s="44">
        <f>(E14+F14)-('2017 24.10 нов норм'!D14+'2017 24.10 нов норм'!E14)</f>
        <v>5</v>
      </c>
      <c r="E14" s="18">
        <v>18</v>
      </c>
      <c r="F14" s="18">
        <v>6</v>
      </c>
      <c r="G14" s="16">
        <v>37218</v>
      </c>
      <c r="H14" s="16">
        <v>35280</v>
      </c>
      <c r="I14" s="17">
        <f t="shared" si="0"/>
        <v>669.9</v>
      </c>
      <c r="J14" s="17">
        <f t="shared" si="0"/>
        <v>211.7</v>
      </c>
      <c r="K14" s="17">
        <f t="shared" si="1"/>
        <v>881.59999999999991</v>
      </c>
      <c r="L14" s="1">
        <v>24</v>
      </c>
    </row>
    <row r="15" spans="1:12" ht="12.75" customHeight="1" x14ac:dyDescent="0.25">
      <c r="A15" s="12">
        <f t="shared" si="2"/>
        <v>11</v>
      </c>
      <c r="B15" s="13" t="s">
        <v>26</v>
      </c>
      <c r="C15" s="14">
        <v>53008000</v>
      </c>
      <c r="D15" s="44">
        <f>(E15+F15)-('2017 24.10 нов норм'!D15+'2017 24.10 нов норм'!E15)</f>
        <v>0</v>
      </c>
      <c r="E15" s="45">
        <v>14</v>
      </c>
      <c r="F15" s="45"/>
      <c r="G15" s="16">
        <v>37218</v>
      </c>
      <c r="H15" s="16">
        <v>35280</v>
      </c>
      <c r="I15" s="17">
        <f t="shared" si="0"/>
        <v>521.1</v>
      </c>
      <c r="J15" s="17">
        <f t="shared" si="0"/>
        <v>0</v>
      </c>
      <c r="K15" s="17">
        <f t="shared" si="1"/>
        <v>521.1</v>
      </c>
      <c r="L15" s="1">
        <v>14</v>
      </c>
    </row>
    <row r="16" spans="1:12" ht="12.75" customHeight="1" x14ac:dyDescent="0.25">
      <c r="A16" s="12">
        <f t="shared" si="2"/>
        <v>12</v>
      </c>
      <c r="B16" s="13" t="s">
        <v>27</v>
      </c>
      <c r="C16" s="14">
        <v>53047000</v>
      </c>
      <c r="D16" s="44">
        <f>(E16+F16)-('2017 24.10 нов норм'!D16+'2017 24.10 нов норм'!E16)</f>
        <v>-6</v>
      </c>
      <c r="E16" s="18">
        <v>0</v>
      </c>
      <c r="F16" s="18"/>
      <c r="G16" s="16">
        <v>37218</v>
      </c>
      <c r="H16" s="16">
        <v>35280</v>
      </c>
      <c r="I16" s="17">
        <f t="shared" si="0"/>
        <v>0</v>
      </c>
      <c r="J16" s="17">
        <f t="shared" si="0"/>
        <v>0</v>
      </c>
      <c r="K16" s="17">
        <f t="shared" si="1"/>
        <v>0</v>
      </c>
      <c r="L16" s="1">
        <v>0</v>
      </c>
    </row>
    <row r="17" spans="1:12" ht="12.75" customHeight="1" x14ac:dyDescent="0.25">
      <c r="A17" s="12">
        <f t="shared" si="2"/>
        <v>13</v>
      </c>
      <c r="B17" s="13" t="s">
        <v>28</v>
      </c>
      <c r="C17" s="14">
        <v>53009000</v>
      </c>
      <c r="D17" s="44">
        <f>(E17+F17)-('2017 24.10 нов норм'!D17+'2017 24.10 нов норм'!E17)</f>
        <v>-4</v>
      </c>
      <c r="E17" s="45">
        <v>1</v>
      </c>
      <c r="F17" s="45"/>
      <c r="G17" s="16">
        <v>37218</v>
      </c>
      <c r="H17" s="16">
        <v>35280</v>
      </c>
      <c r="I17" s="17">
        <f t="shared" si="0"/>
        <v>37.200000000000003</v>
      </c>
      <c r="J17" s="17">
        <f t="shared" si="0"/>
        <v>0</v>
      </c>
      <c r="K17" s="17">
        <f t="shared" si="1"/>
        <v>37.200000000000003</v>
      </c>
      <c r="L17" s="1">
        <v>1</v>
      </c>
    </row>
    <row r="18" spans="1:12" ht="12.75" customHeight="1" x14ac:dyDescent="0.25">
      <c r="A18" s="12">
        <f t="shared" si="2"/>
        <v>14</v>
      </c>
      <c r="B18" s="24" t="s">
        <v>29</v>
      </c>
      <c r="C18" s="25">
        <v>53011999</v>
      </c>
      <c r="D18" s="44">
        <f>(E18+F18)-('2017 24.10 нов норм'!D18+'2017 24.10 нов норм'!E18)</f>
        <v>2</v>
      </c>
      <c r="E18" s="16"/>
      <c r="F18" s="18">
        <v>7</v>
      </c>
      <c r="G18" s="16">
        <v>37218</v>
      </c>
      <c r="H18" s="16">
        <v>35280</v>
      </c>
      <c r="I18" s="17">
        <f t="shared" si="0"/>
        <v>0</v>
      </c>
      <c r="J18" s="17">
        <f t="shared" si="0"/>
        <v>247</v>
      </c>
      <c r="K18" s="17">
        <f t="shared" si="1"/>
        <v>247</v>
      </c>
      <c r="L18" s="1">
        <v>7</v>
      </c>
    </row>
    <row r="19" spans="1:12" ht="12.75" customHeight="1" x14ac:dyDescent="0.25">
      <c r="A19" s="12">
        <f t="shared" si="2"/>
        <v>15</v>
      </c>
      <c r="B19" s="13" t="s">
        <v>30</v>
      </c>
      <c r="C19" s="25">
        <v>53012999</v>
      </c>
      <c r="D19" s="44">
        <f>(E19+F19)-('2017 24.10 нов норм'!D19+'2017 24.10 нов норм'!E19)</f>
        <v>0</v>
      </c>
      <c r="E19" s="16"/>
      <c r="F19" s="18"/>
      <c r="G19" s="16">
        <v>37218</v>
      </c>
      <c r="H19" s="16">
        <v>35280</v>
      </c>
      <c r="I19" s="17">
        <f t="shared" si="0"/>
        <v>0</v>
      </c>
      <c r="J19" s="17">
        <f t="shared" si="0"/>
        <v>0</v>
      </c>
      <c r="K19" s="17">
        <f t="shared" si="1"/>
        <v>0</v>
      </c>
    </row>
    <row r="20" spans="1:12" ht="12.75" customHeight="1" x14ac:dyDescent="0.25">
      <c r="A20" s="12">
        <f t="shared" si="2"/>
        <v>16</v>
      </c>
      <c r="B20" s="13" t="s">
        <v>31</v>
      </c>
      <c r="C20" s="25">
        <v>53013999</v>
      </c>
      <c r="D20" s="44">
        <f>(E20+F20)-('2017 24.10 нов норм'!D20+'2017 24.10 нов норм'!E20)</f>
        <v>0</v>
      </c>
      <c r="E20" s="16"/>
      <c r="F20" s="18"/>
      <c r="G20" s="16">
        <v>37218</v>
      </c>
      <c r="H20" s="16">
        <v>35280</v>
      </c>
      <c r="I20" s="17">
        <f t="shared" si="0"/>
        <v>0</v>
      </c>
      <c r="J20" s="17">
        <f t="shared" si="0"/>
        <v>0</v>
      </c>
      <c r="K20" s="17">
        <f t="shared" si="1"/>
        <v>0</v>
      </c>
    </row>
    <row r="21" spans="1:12" ht="12.75" customHeight="1" x14ac:dyDescent="0.25">
      <c r="A21" s="12">
        <f t="shared" si="2"/>
        <v>17</v>
      </c>
      <c r="B21" s="26" t="s">
        <v>32</v>
      </c>
      <c r="C21" s="25">
        <v>53014999</v>
      </c>
      <c r="D21" s="44">
        <f>(E21+F21)-('2017 24.10 нов норм'!D21+'2017 24.10 нов норм'!E21)</f>
        <v>-2</v>
      </c>
      <c r="E21" s="16"/>
      <c r="F21" s="18">
        <v>5</v>
      </c>
      <c r="G21" s="16">
        <v>37218</v>
      </c>
      <c r="H21" s="16">
        <v>35280</v>
      </c>
      <c r="I21" s="17">
        <f t="shared" si="0"/>
        <v>0</v>
      </c>
      <c r="J21" s="17">
        <f t="shared" si="0"/>
        <v>176.4</v>
      </c>
      <c r="K21" s="17">
        <f t="shared" si="1"/>
        <v>176.4</v>
      </c>
      <c r="L21" s="1">
        <v>5</v>
      </c>
    </row>
    <row r="22" spans="1:12" ht="12.75" customHeight="1" x14ac:dyDescent="0.25">
      <c r="A22" s="12">
        <f t="shared" si="2"/>
        <v>18</v>
      </c>
      <c r="B22" s="27" t="s">
        <v>33</v>
      </c>
      <c r="C22" s="25">
        <v>53015999</v>
      </c>
      <c r="D22" s="44">
        <f>(E22+F22)-('2017 24.10 нов норм'!D22+'2017 24.10 нов норм'!E22)</f>
        <v>-4</v>
      </c>
      <c r="E22" s="16"/>
      <c r="F22" s="18">
        <v>0</v>
      </c>
      <c r="G22" s="16">
        <v>37218</v>
      </c>
      <c r="H22" s="16">
        <v>35280</v>
      </c>
      <c r="I22" s="17">
        <f t="shared" si="0"/>
        <v>0</v>
      </c>
      <c r="J22" s="17">
        <f t="shared" si="0"/>
        <v>0</v>
      </c>
      <c r="K22" s="17">
        <f t="shared" si="1"/>
        <v>0</v>
      </c>
      <c r="L22" s="1">
        <v>0</v>
      </c>
    </row>
    <row r="23" spans="1:12" ht="12.75" customHeight="1" x14ac:dyDescent="0.25">
      <c r="A23" s="12">
        <f t="shared" si="2"/>
        <v>19</v>
      </c>
      <c r="B23" s="28" t="s">
        <v>34</v>
      </c>
      <c r="C23" s="25">
        <v>53016999</v>
      </c>
      <c r="D23" s="44">
        <f>(E23+F23)-('2017 24.10 нов норм'!D23+'2017 24.10 нов норм'!E23)</f>
        <v>4</v>
      </c>
      <c r="E23" s="16"/>
      <c r="F23" s="18">
        <v>4</v>
      </c>
      <c r="G23" s="16">
        <v>37218</v>
      </c>
      <c r="H23" s="16">
        <v>35280</v>
      </c>
      <c r="I23" s="17">
        <f t="shared" si="0"/>
        <v>0</v>
      </c>
      <c r="J23" s="17">
        <f t="shared" si="0"/>
        <v>141.1</v>
      </c>
      <c r="K23" s="17">
        <f t="shared" si="1"/>
        <v>141.1</v>
      </c>
      <c r="L23" s="1">
        <v>4</v>
      </c>
    </row>
    <row r="24" spans="1:12" ht="12.75" customHeight="1" x14ac:dyDescent="0.25">
      <c r="A24" s="12">
        <f t="shared" si="2"/>
        <v>20</v>
      </c>
      <c r="B24" s="24" t="s">
        <v>35</v>
      </c>
      <c r="C24" s="25">
        <v>53017999</v>
      </c>
      <c r="D24" s="44">
        <f>(E24+F24)-('2017 24.10 нов норм'!D24+'2017 24.10 нов норм'!E24)</f>
        <v>0</v>
      </c>
      <c r="E24" s="16"/>
      <c r="F24" s="18">
        <v>1</v>
      </c>
      <c r="G24" s="16">
        <v>37218</v>
      </c>
      <c r="H24" s="16">
        <v>35280</v>
      </c>
      <c r="I24" s="17">
        <f t="shared" si="0"/>
        <v>0</v>
      </c>
      <c r="J24" s="17">
        <f t="shared" si="0"/>
        <v>35.299999999999997</v>
      </c>
      <c r="K24" s="17">
        <f t="shared" si="1"/>
        <v>35.299999999999997</v>
      </c>
      <c r="L24" s="1">
        <v>1</v>
      </c>
    </row>
    <row r="25" spans="1:12" ht="12.75" customHeight="1" x14ac:dyDescent="0.25">
      <c r="A25" s="12">
        <f t="shared" si="2"/>
        <v>21</v>
      </c>
      <c r="B25" s="13" t="s">
        <v>36</v>
      </c>
      <c r="C25" s="25">
        <v>53020999</v>
      </c>
      <c r="D25" s="44">
        <f>(E25+F25)-('2017 24.10 нов норм'!D25+'2017 24.10 нов норм'!E25)</f>
        <v>0</v>
      </c>
      <c r="E25" s="16"/>
      <c r="F25" s="18">
        <v>1</v>
      </c>
      <c r="G25" s="16">
        <v>37218</v>
      </c>
      <c r="H25" s="16">
        <v>35280</v>
      </c>
      <c r="I25" s="17">
        <f t="shared" si="0"/>
        <v>0</v>
      </c>
      <c r="J25" s="17">
        <f t="shared" si="0"/>
        <v>35.299999999999997</v>
      </c>
      <c r="K25" s="17">
        <f t="shared" si="1"/>
        <v>35.299999999999997</v>
      </c>
      <c r="L25" s="1">
        <v>1</v>
      </c>
    </row>
    <row r="26" spans="1:12" ht="12.75" customHeight="1" x14ac:dyDescent="0.25">
      <c r="A26" s="12">
        <f t="shared" si="2"/>
        <v>22</v>
      </c>
      <c r="B26" s="13" t="s">
        <v>37</v>
      </c>
      <c r="C26" s="25">
        <v>53021999</v>
      </c>
      <c r="D26" s="44">
        <f>(E26+F26)-('2017 24.10 нов норм'!D26+'2017 24.10 нов норм'!E26)</f>
        <v>-2</v>
      </c>
      <c r="E26" s="16"/>
      <c r="F26" s="18">
        <v>3</v>
      </c>
      <c r="G26" s="16">
        <v>37218</v>
      </c>
      <c r="H26" s="16">
        <v>35280</v>
      </c>
      <c r="I26" s="17">
        <f t="shared" si="0"/>
        <v>0</v>
      </c>
      <c r="J26" s="17">
        <f t="shared" si="0"/>
        <v>105.8</v>
      </c>
      <c r="K26" s="17">
        <f t="shared" si="1"/>
        <v>105.8</v>
      </c>
      <c r="L26" s="1">
        <v>3</v>
      </c>
    </row>
    <row r="27" spans="1:12" ht="12.75" customHeight="1" x14ac:dyDescent="0.25">
      <c r="A27" s="12">
        <f t="shared" si="2"/>
        <v>23</v>
      </c>
      <c r="B27" s="13" t="s">
        <v>38</v>
      </c>
      <c r="C27" s="25">
        <v>53022999</v>
      </c>
      <c r="D27" s="44">
        <f>(E27+F27)-('2017 24.10 нов норм'!D27+'2017 24.10 нов норм'!E27)</f>
        <v>-1</v>
      </c>
      <c r="E27" s="16"/>
      <c r="F27" s="18">
        <v>14</v>
      </c>
      <c r="G27" s="16">
        <v>37218</v>
      </c>
      <c r="H27" s="16">
        <v>35280</v>
      </c>
      <c r="I27" s="17">
        <f t="shared" si="0"/>
        <v>0</v>
      </c>
      <c r="J27" s="17">
        <f t="shared" si="0"/>
        <v>493.9</v>
      </c>
      <c r="K27" s="17">
        <f t="shared" si="1"/>
        <v>493.9</v>
      </c>
      <c r="L27" s="1">
        <v>14</v>
      </c>
    </row>
    <row r="28" spans="1:12" ht="12.75" customHeight="1" x14ac:dyDescent="0.25">
      <c r="A28" s="12">
        <f t="shared" si="2"/>
        <v>24</v>
      </c>
      <c r="B28" s="13" t="s">
        <v>39</v>
      </c>
      <c r="C28" s="25">
        <v>53023999</v>
      </c>
      <c r="D28" s="44">
        <f>(E28+F28)-('2017 24.10 нов норм'!D28+'2017 24.10 нов норм'!E28)</f>
        <v>1</v>
      </c>
      <c r="E28" s="16"/>
      <c r="F28" s="18">
        <v>4</v>
      </c>
      <c r="G28" s="16">
        <v>37218</v>
      </c>
      <c r="H28" s="16">
        <v>35280</v>
      </c>
      <c r="I28" s="17">
        <f t="shared" si="0"/>
        <v>0</v>
      </c>
      <c r="J28" s="17">
        <f t="shared" si="0"/>
        <v>141.1</v>
      </c>
      <c r="K28" s="17">
        <f t="shared" si="1"/>
        <v>141.1</v>
      </c>
      <c r="L28" s="1">
        <v>4</v>
      </c>
    </row>
    <row r="29" spans="1:12" ht="12.75" customHeight="1" x14ac:dyDescent="0.25">
      <c r="A29" s="12">
        <f t="shared" si="2"/>
        <v>25</v>
      </c>
      <c r="B29" s="29" t="s">
        <v>40</v>
      </c>
      <c r="C29" s="25">
        <v>53024999</v>
      </c>
      <c r="D29" s="44">
        <f>(E29+F29)-('2017 24.10 нов норм'!D29+'2017 24.10 нов норм'!E29)</f>
        <v>-5</v>
      </c>
      <c r="E29" s="16"/>
      <c r="F29" s="18">
        <v>6</v>
      </c>
      <c r="G29" s="16">
        <v>37218</v>
      </c>
      <c r="H29" s="16">
        <v>35280</v>
      </c>
      <c r="I29" s="17">
        <f t="shared" si="0"/>
        <v>0</v>
      </c>
      <c r="J29" s="17">
        <f t="shared" si="0"/>
        <v>211.7</v>
      </c>
      <c r="K29" s="17">
        <f t="shared" si="1"/>
        <v>211.7</v>
      </c>
      <c r="L29" s="1">
        <v>6</v>
      </c>
    </row>
    <row r="30" spans="1:12" ht="12.75" customHeight="1" x14ac:dyDescent="0.25">
      <c r="A30" s="12">
        <f t="shared" si="2"/>
        <v>26</v>
      </c>
      <c r="B30" s="13" t="s">
        <v>41</v>
      </c>
      <c r="C30" s="25">
        <v>53026999</v>
      </c>
      <c r="D30" s="44">
        <f>(E30+F30)-('2017 24.10 нов норм'!D30+'2017 24.10 нов норм'!E30)</f>
        <v>-6</v>
      </c>
      <c r="E30" s="16"/>
      <c r="F30" s="18">
        <v>5</v>
      </c>
      <c r="G30" s="16">
        <v>37218</v>
      </c>
      <c r="H30" s="16">
        <v>35280</v>
      </c>
      <c r="I30" s="17">
        <f t="shared" si="0"/>
        <v>0</v>
      </c>
      <c r="J30" s="17">
        <f t="shared" si="0"/>
        <v>176.4</v>
      </c>
      <c r="K30" s="17">
        <f t="shared" si="1"/>
        <v>176.4</v>
      </c>
      <c r="L30" s="1">
        <v>5</v>
      </c>
    </row>
    <row r="31" spans="1:12" ht="12.75" customHeight="1" x14ac:dyDescent="0.25">
      <c r="A31" s="12">
        <f t="shared" si="2"/>
        <v>27</v>
      </c>
      <c r="B31" s="13" t="s">
        <v>42</v>
      </c>
      <c r="C31" s="25">
        <v>53027999</v>
      </c>
      <c r="D31" s="44">
        <f>(E31+F31)-('2017 24.10 нов норм'!D31+'2017 24.10 нов норм'!E31)</f>
        <v>0</v>
      </c>
      <c r="E31" s="16"/>
      <c r="F31" s="18"/>
      <c r="G31" s="16">
        <v>37218</v>
      </c>
      <c r="H31" s="16">
        <v>35280</v>
      </c>
      <c r="I31" s="17">
        <f t="shared" si="0"/>
        <v>0</v>
      </c>
      <c r="J31" s="17">
        <f t="shared" si="0"/>
        <v>0</v>
      </c>
      <c r="K31" s="17">
        <f t="shared" si="1"/>
        <v>0</v>
      </c>
    </row>
    <row r="32" spans="1:12" ht="12.75" customHeight="1" x14ac:dyDescent="0.25">
      <c r="A32" s="12">
        <f t="shared" si="2"/>
        <v>28</v>
      </c>
      <c r="B32" s="13" t="s">
        <v>43</v>
      </c>
      <c r="C32" s="25">
        <v>53028999</v>
      </c>
      <c r="D32" s="44">
        <f>(E32+F32)-('2017 24.10 нов норм'!D32+'2017 24.10 нов норм'!E32)</f>
        <v>0</v>
      </c>
      <c r="E32" s="16"/>
      <c r="F32" s="18">
        <v>5</v>
      </c>
      <c r="G32" s="16">
        <v>37218</v>
      </c>
      <c r="H32" s="16">
        <v>35280</v>
      </c>
      <c r="I32" s="17">
        <f t="shared" si="0"/>
        <v>0</v>
      </c>
      <c r="J32" s="17">
        <f t="shared" si="0"/>
        <v>176.4</v>
      </c>
      <c r="K32" s="17">
        <f t="shared" si="1"/>
        <v>176.4</v>
      </c>
      <c r="L32" s="1">
        <v>5</v>
      </c>
    </row>
    <row r="33" spans="1:12" ht="12.75" customHeight="1" x14ac:dyDescent="0.25">
      <c r="A33" s="12">
        <f t="shared" si="2"/>
        <v>29</v>
      </c>
      <c r="B33" s="29" t="s">
        <v>44</v>
      </c>
      <c r="C33" s="25">
        <v>53029999</v>
      </c>
      <c r="D33" s="44">
        <f>(E33+F33)-('2017 24.10 нов норм'!D33+'2017 24.10 нов норм'!E33)</f>
        <v>3</v>
      </c>
      <c r="E33" s="16"/>
      <c r="F33" s="22">
        <v>5</v>
      </c>
      <c r="G33" s="16">
        <v>37218</v>
      </c>
      <c r="H33" s="16">
        <v>35280</v>
      </c>
      <c r="I33" s="17">
        <f t="shared" si="0"/>
        <v>0</v>
      </c>
      <c r="J33" s="17">
        <f t="shared" si="0"/>
        <v>176.4</v>
      </c>
      <c r="K33" s="17">
        <f t="shared" si="1"/>
        <v>176.4</v>
      </c>
      <c r="L33" s="1">
        <v>5</v>
      </c>
    </row>
    <row r="34" spans="1:12" ht="12.75" customHeight="1" x14ac:dyDescent="0.25">
      <c r="A34" s="12">
        <f t="shared" si="2"/>
        <v>30</v>
      </c>
      <c r="B34" s="13" t="s">
        <v>45</v>
      </c>
      <c r="C34" s="25">
        <v>53030999</v>
      </c>
      <c r="D34" s="44">
        <f>(E34+F34)-('2017 24.10 нов норм'!D34+'2017 24.10 нов норм'!E34)</f>
        <v>0</v>
      </c>
      <c r="E34" s="16"/>
      <c r="F34" s="18"/>
      <c r="G34" s="16">
        <v>37218</v>
      </c>
      <c r="H34" s="16">
        <v>35280</v>
      </c>
      <c r="I34" s="17">
        <f t="shared" si="0"/>
        <v>0</v>
      </c>
      <c r="J34" s="17">
        <f t="shared" si="0"/>
        <v>0</v>
      </c>
      <c r="K34" s="17">
        <f t="shared" si="1"/>
        <v>0</v>
      </c>
    </row>
    <row r="35" spans="1:12" ht="12.75" customHeight="1" x14ac:dyDescent="0.25">
      <c r="A35" s="12">
        <f t="shared" si="2"/>
        <v>31</v>
      </c>
      <c r="B35" s="13" t="s">
        <v>46</v>
      </c>
      <c r="C35" s="25">
        <v>53031999</v>
      </c>
      <c r="D35" s="44">
        <f>(E35+F35)-('2017 24.10 нов норм'!D35+'2017 24.10 нов норм'!E35)</f>
        <v>3</v>
      </c>
      <c r="E35" s="16"/>
      <c r="F35" s="18">
        <v>30</v>
      </c>
      <c r="G35" s="16">
        <v>37218</v>
      </c>
      <c r="H35" s="16">
        <v>35280</v>
      </c>
      <c r="I35" s="17">
        <f t="shared" si="0"/>
        <v>0</v>
      </c>
      <c r="J35" s="17">
        <f t="shared" si="0"/>
        <v>1058.4000000000001</v>
      </c>
      <c r="K35" s="17">
        <f t="shared" si="1"/>
        <v>1058.4000000000001</v>
      </c>
      <c r="L35" s="1">
        <v>30</v>
      </c>
    </row>
    <row r="36" spans="1:12" ht="12.75" customHeight="1" x14ac:dyDescent="0.25">
      <c r="A36" s="12">
        <f t="shared" si="2"/>
        <v>32</v>
      </c>
      <c r="B36" s="13" t="s">
        <v>47</v>
      </c>
      <c r="C36" s="25">
        <v>53032999</v>
      </c>
      <c r="D36" s="44">
        <f>(E36+F36)-('2017 24.10 нов норм'!D36+'2017 24.10 нов норм'!E36)</f>
        <v>6</v>
      </c>
      <c r="E36" s="16"/>
      <c r="F36" s="22">
        <v>6</v>
      </c>
      <c r="G36" s="16">
        <v>37218</v>
      </c>
      <c r="H36" s="16">
        <v>35280</v>
      </c>
      <c r="I36" s="17">
        <f t="shared" si="0"/>
        <v>0</v>
      </c>
      <c r="J36" s="17">
        <f t="shared" si="0"/>
        <v>211.7</v>
      </c>
      <c r="K36" s="17">
        <f t="shared" si="1"/>
        <v>211.7</v>
      </c>
      <c r="L36" s="1">
        <v>6</v>
      </c>
    </row>
    <row r="37" spans="1:12" ht="12.75" customHeight="1" x14ac:dyDescent="0.25">
      <c r="A37" s="12">
        <f t="shared" si="2"/>
        <v>33</v>
      </c>
      <c r="B37" s="13" t="s">
        <v>48</v>
      </c>
      <c r="C37" s="25">
        <v>53033999</v>
      </c>
      <c r="D37" s="44">
        <f>(E37+F37)-('2017 24.10 нов норм'!D37+'2017 24.10 нов норм'!E37)</f>
        <v>2</v>
      </c>
      <c r="E37" s="16"/>
      <c r="F37" s="18">
        <v>11</v>
      </c>
      <c r="G37" s="16">
        <v>37218</v>
      </c>
      <c r="H37" s="16">
        <v>35280</v>
      </c>
      <c r="I37" s="17">
        <f t="shared" si="0"/>
        <v>0</v>
      </c>
      <c r="J37" s="17">
        <f t="shared" si="0"/>
        <v>388.1</v>
      </c>
      <c r="K37" s="17">
        <f t="shared" si="1"/>
        <v>388.1</v>
      </c>
      <c r="L37" s="1">
        <v>11</v>
      </c>
    </row>
    <row r="38" spans="1:12" ht="12.75" customHeight="1" x14ac:dyDescent="0.25">
      <c r="A38" s="12">
        <f t="shared" si="2"/>
        <v>34</v>
      </c>
      <c r="B38" s="13" t="s">
        <v>49</v>
      </c>
      <c r="C38" s="25">
        <v>53034999</v>
      </c>
      <c r="D38" s="44">
        <f>(E38+F38)-('2017 24.10 нов норм'!D38+'2017 24.10 нов норм'!E38)</f>
        <v>0</v>
      </c>
      <c r="E38" s="16"/>
      <c r="F38" s="18"/>
      <c r="G38" s="16">
        <v>37218</v>
      </c>
      <c r="H38" s="16">
        <v>35280</v>
      </c>
      <c r="I38" s="17">
        <f t="shared" si="0"/>
        <v>0</v>
      </c>
      <c r="J38" s="17">
        <f t="shared" si="0"/>
        <v>0</v>
      </c>
      <c r="K38" s="17">
        <f t="shared" si="1"/>
        <v>0</v>
      </c>
    </row>
    <row r="39" spans="1:12" ht="12.75" customHeight="1" x14ac:dyDescent="0.25">
      <c r="A39" s="12">
        <f t="shared" si="2"/>
        <v>35</v>
      </c>
      <c r="B39" s="13" t="s">
        <v>50</v>
      </c>
      <c r="C39" s="25">
        <v>53035999</v>
      </c>
      <c r="D39" s="44">
        <f>(E39+F39)-('2017 24.10 нов норм'!D39+'2017 24.10 нов норм'!E39)</f>
        <v>0</v>
      </c>
      <c r="E39" s="16"/>
      <c r="F39" s="18">
        <v>12</v>
      </c>
      <c r="G39" s="16">
        <v>37218</v>
      </c>
      <c r="H39" s="16">
        <v>35280</v>
      </c>
      <c r="I39" s="17">
        <f t="shared" si="0"/>
        <v>0</v>
      </c>
      <c r="J39" s="17">
        <f t="shared" si="0"/>
        <v>423.4</v>
      </c>
      <c r="K39" s="17">
        <f t="shared" si="1"/>
        <v>423.4</v>
      </c>
      <c r="L39" s="1">
        <v>12</v>
      </c>
    </row>
    <row r="40" spans="1:12" ht="12.75" customHeight="1" x14ac:dyDescent="0.25">
      <c r="A40" s="12">
        <f t="shared" si="2"/>
        <v>36</v>
      </c>
      <c r="B40" s="13" t="s">
        <v>51</v>
      </c>
      <c r="C40" s="25">
        <v>53036999</v>
      </c>
      <c r="D40" s="44">
        <f>(E40+F40)-('2017 24.10 нов норм'!D40+'2017 24.10 нов норм'!E40)</f>
        <v>3</v>
      </c>
      <c r="E40" s="16"/>
      <c r="F40" s="18">
        <v>11</v>
      </c>
      <c r="G40" s="16">
        <v>37218</v>
      </c>
      <c r="H40" s="16">
        <v>35280</v>
      </c>
      <c r="I40" s="17">
        <f t="shared" si="0"/>
        <v>0</v>
      </c>
      <c r="J40" s="17">
        <f t="shared" si="0"/>
        <v>388.1</v>
      </c>
      <c r="K40" s="17">
        <f t="shared" si="1"/>
        <v>388.1</v>
      </c>
      <c r="L40" s="1">
        <v>11</v>
      </c>
    </row>
    <row r="41" spans="1:12" ht="12.75" customHeight="1" x14ac:dyDescent="0.25">
      <c r="A41" s="12">
        <f t="shared" si="2"/>
        <v>37</v>
      </c>
      <c r="B41" s="13" t="s">
        <v>52</v>
      </c>
      <c r="C41" s="25">
        <v>53037999</v>
      </c>
      <c r="D41" s="44">
        <f>(E41+F41)-('2017 24.10 нов норм'!D41+'2017 24.10 нов норм'!E41)</f>
        <v>-1</v>
      </c>
      <c r="E41" s="16"/>
      <c r="F41" s="18">
        <v>2</v>
      </c>
      <c r="G41" s="16">
        <v>37218</v>
      </c>
      <c r="H41" s="16">
        <v>35280</v>
      </c>
      <c r="I41" s="17">
        <f t="shared" si="0"/>
        <v>0</v>
      </c>
      <c r="J41" s="17">
        <f t="shared" si="0"/>
        <v>70.599999999999994</v>
      </c>
      <c r="K41" s="17">
        <f t="shared" si="1"/>
        <v>70.599999999999994</v>
      </c>
      <c r="L41" s="1">
        <v>2</v>
      </c>
    </row>
    <row r="42" spans="1:12" ht="12.75" customHeight="1" x14ac:dyDescent="0.25">
      <c r="A42" s="12">
        <f t="shared" si="2"/>
        <v>38</v>
      </c>
      <c r="B42" s="13" t="s">
        <v>53</v>
      </c>
      <c r="C42" s="25">
        <v>53038999</v>
      </c>
      <c r="D42" s="44">
        <f>(E42+F42)-('2017 24.10 нов норм'!D42+'2017 24.10 нов норм'!E42)</f>
        <v>0</v>
      </c>
      <c r="E42" s="16"/>
      <c r="F42" s="18">
        <v>3</v>
      </c>
      <c r="G42" s="16">
        <v>37218</v>
      </c>
      <c r="H42" s="16">
        <v>35280</v>
      </c>
      <c r="I42" s="17">
        <f t="shared" si="0"/>
        <v>0</v>
      </c>
      <c r="J42" s="17">
        <f t="shared" si="0"/>
        <v>105.8</v>
      </c>
      <c r="K42" s="17">
        <f t="shared" si="1"/>
        <v>105.8</v>
      </c>
      <c r="L42" s="1">
        <v>3</v>
      </c>
    </row>
    <row r="43" spans="1:12" ht="12.75" customHeight="1" x14ac:dyDescent="0.25">
      <c r="A43" s="12">
        <f t="shared" si="2"/>
        <v>39</v>
      </c>
      <c r="B43" s="13" t="s">
        <v>54</v>
      </c>
      <c r="C43" s="25">
        <v>53041999</v>
      </c>
      <c r="D43" s="44">
        <f>(E43+F43)-('2017 24.10 нов норм'!D43+'2017 24.10 нов норм'!E43)</f>
        <v>-1</v>
      </c>
      <c r="E43" s="16"/>
      <c r="F43" s="18">
        <v>4</v>
      </c>
      <c r="G43" s="16">
        <v>37218</v>
      </c>
      <c r="H43" s="16">
        <v>35280</v>
      </c>
      <c r="I43" s="17">
        <f t="shared" si="0"/>
        <v>0</v>
      </c>
      <c r="J43" s="17">
        <f t="shared" si="0"/>
        <v>141.1</v>
      </c>
      <c r="K43" s="17">
        <f t="shared" si="1"/>
        <v>141.1</v>
      </c>
      <c r="L43" s="1">
        <v>4</v>
      </c>
    </row>
    <row r="44" spans="1:12" ht="12.75" customHeight="1" x14ac:dyDescent="0.25">
      <c r="A44" s="12">
        <f t="shared" si="2"/>
        <v>40</v>
      </c>
      <c r="B44" s="13" t="s">
        <v>55</v>
      </c>
      <c r="C44" s="25">
        <v>53042999</v>
      </c>
      <c r="D44" s="44">
        <f>(E44+F44)-('2017 24.10 нов норм'!D44+'2017 24.10 нов норм'!E44)</f>
        <v>-2</v>
      </c>
      <c r="E44" s="16"/>
      <c r="F44" s="18">
        <v>7</v>
      </c>
      <c r="G44" s="16">
        <v>37218</v>
      </c>
      <c r="H44" s="16">
        <v>35280</v>
      </c>
      <c r="I44" s="17">
        <f t="shared" si="0"/>
        <v>0</v>
      </c>
      <c r="J44" s="17">
        <f t="shared" si="0"/>
        <v>247</v>
      </c>
      <c r="K44" s="17">
        <f t="shared" si="1"/>
        <v>247</v>
      </c>
      <c r="L44" s="1">
        <v>7</v>
      </c>
    </row>
    <row r="45" spans="1:12" ht="12.75" customHeight="1" x14ac:dyDescent="0.25">
      <c r="A45" s="12">
        <f t="shared" si="2"/>
        <v>41</v>
      </c>
      <c r="B45" s="13" t="s">
        <v>56</v>
      </c>
      <c r="C45" s="25">
        <v>53043999</v>
      </c>
      <c r="D45" s="44">
        <f>(E45+F45)-('2017 24.10 нов норм'!D45+'2017 24.10 нов норм'!E45)</f>
        <v>-7</v>
      </c>
      <c r="E45" s="16"/>
      <c r="F45" s="18">
        <v>4</v>
      </c>
      <c r="G45" s="16">
        <v>37218</v>
      </c>
      <c r="H45" s="16">
        <v>35280</v>
      </c>
      <c r="I45" s="17">
        <f t="shared" si="0"/>
        <v>0</v>
      </c>
      <c r="J45" s="17">
        <f t="shared" si="0"/>
        <v>141.1</v>
      </c>
      <c r="K45" s="17">
        <f t="shared" si="1"/>
        <v>141.1</v>
      </c>
      <c r="L45" s="1">
        <v>4</v>
      </c>
    </row>
    <row r="46" spans="1:12" ht="12.75" customHeight="1" x14ac:dyDescent="0.25">
      <c r="A46" s="12">
        <f t="shared" si="2"/>
        <v>42</v>
      </c>
      <c r="B46" s="13" t="s">
        <v>57</v>
      </c>
      <c r="C46" s="25">
        <v>53044999</v>
      </c>
      <c r="D46" s="44">
        <f>(E46+F46)-('2017 24.10 нов норм'!D46+'2017 24.10 нов норм'!E46)</f>
        <v>0</v>
      </c>
      <c r="E46" s="16"/>
      <c r="F46" s="18"/>
      <c r="G46" s="16">
        <v>37218</v>
      </c>
      <c r="H46" s="16">
        <v>35280</v>
      </c>
      <c r="I46" s="17">
        <f t="shared" si="0"/>
        <v>0</v>
      </c>
      <c r="J46" s="17">
        <f t="shared" si="0"/>
        <v>0</v>
      </c>
      <c r="K46" s="17">
        <f t="shared" si="1"/>
        <v>0</v>
      </c>
    </row>
    <row r="47" spans="1:12" ht="15" customHeight="1" x14ac:dyDescent="0.25">
      <c r="A47" s="30"/>
      <c r="B47" s="31" t="s">
        <v>58</v>
      </c>
      <c r="C47" s="25"/>
      <c r="D47" s="46"/>
      <c r="E47" s="47">
        <v>37</v>
      </c>
      <c r="F47" s="48">
        <v>8</v>
      </c>
      <c r="G47" s="16">
        <v>37218</v>
      </c>
      <c r="H47" s="16">
        <v>35280</v>
      </c>
      <c r="I47" s="17">
        <f t="shared" si="0"/>
        <v>1377.1</v>
      </c>
      <c r="J47" s="17">
        <f t="shared" si="0"/>
        <v>282.2</v>
      </c>
      <c r="K47" s="17">
        <f t="shared" si="1"/>
        <v>1659.3</v>
      </c>
    </row>
    <row r="48" spans="1:12" ht="12.75" customHeight="1" x14ac:dyDescent="0.25">
      <c r="A48" s="32"/>
      <c r="B48" s="33" t="s">
        <v>59</v>
      </c>
      <c r="C48" s="25"/>
      <c r="D48" s="49">
        <f>SUM(D5:D47)</f>
        <v>206</v>
      </c>
      <c r="E48" s="50">
        <f>SUM(E5:E47)</f>
        <v>789</v>
      </c>
      <c r="F48" s="50">
        <f>SUM(F5:F47)</f>
        <v>168</v>
      </c>
      <c r="G48" s="51"/>
      <c r="H48" s="52"/>
      <c r="I48" s="52">
        <f>SUM(I5:I47)</f>
        <v>29365.100000000002</v>
      </c>
      <c r="J48" s="52">
        <f>SUM(J5:J47)</f>
        <v>5927.1000000000013</v>
      </c>
      <c r="K48" s="52">
        <f>SUM(K5:K47)</f>
        <v>35292.200000000004</v>
      </c>
      <c r="L48" s="36">
        <f>SUM(K5:K46)</f>
        <v>33632.9</v>
      </c>
    </row>
    <row r="49" spans="1:12" ht="12.75" customHeight="1" x14ac:dyDescent="0.25">
      <c r="A49" s="37"/>
      <c r="B49" s="37"/>
      <c r="C49" s="38"/>
      <c r="D49" s="53"/>
      <c r="E49" s="39">
        <f>SUM(E48:F48)</f>
        <v>957</v>
      </c>
      <c r="F49" s="54"/>
      <c r="G49" s="37"/>
      <c r="H49" s="37"/>
      <c r="J49" s="36"/>
      <c r="K49" s="40">
        <v>25333.399999999998</v>
      </c>
      <c r="L49" s="1">
        <f>L48*0.05</f>
        <v>1681.6450000000002</v>
      </c>
    </row>
    <row r="50" spans="1:12" ht="12.75" customHeight="1" x14ac:dyDescent="0.25">
      <c r="A50" s="37"/>
      <c r="B50" s="37"/>
      <c r="E50" s="39">
        <f>E49-'2017 24.10 нов норм'!D49</f>
        <v>215.91999999999996</v>
      </c>
      <c r="F50" s="54"/>
      <c r="G50" s="37"/>
      <c r="H50" s="37"/>
      <c r="K50" s="36">
        <f>K48-K49</f>
        <v>9958.8000000000065</v>
      </c>
    </row>
    <row r="51" spans="1:12" ht="12.75" customHeight="1" x14ac:dyDescent="0.25">
      <c r="A51" s="37"/>
      <c r="B51" s="37"/>
      <c r="E51" s="37">
        <f>SUM(E5:E46)</f>
        <v>752</v>
      </c>
      <c r="F51" s="54">
        <f>SUM(F5:F46)</f>
        <v>160</v>
      </c>
      <c r="G51" s="37"/>
      <c r="H51" s="37"/>
    </row>
    <row r="52" spans="1:12" ht="12.75" customHeight="1" x14ac:dyDescent="0.25">
      <c r="A52" s="37"/>
      <c r="B52" s="42">
        <v>0.05</v>
      </c>
      <c r="E52" s="37">
        <f>E51*0.05</f>
        <v>37.6</v>
      </c>
      <c r="F52" s="54">
        <f>F51*0.05</f>
        <v>8</v>
      </c>
      <c r="G52" s="37"/>
      <c r="H52" s="37"/>
      <c r="K52" s="36"/>
    </row>
    <row r="53" spans="1:12" ht="12.75" customHeight="1" x14ac:dyDescent="0.25">
      <c r="A53" s="37"/>
      <c r="B53" s="37"/>
      <c r="E53" s="37"/>
      <c r="F53" s="54"/>
      <c r="G53" s="37"/>
      <c r="H53" s="37"/>
      <c r="K53" s="36">
        <v>1126.7</v>
      </c>
    </row>
    <row r="54" spans="1:12" ht="12.75" customHeight="1" x14ac:dyDescent="0.25">
      <c r="A54" s="37"/>
      <c r="B54" s="37"/>
      <c r="E54" s="37"/>
      <c r="F54" s="54"/>
      <c r="G54" s="37"/>
      <c r="H54" s="37"/>
    </row>
    <row r="55" spans="1:12" ht="12.75" customHeight="1" x14ac:dyDescent="0.25">
      <c r="A55" s="37"/>
      <c r="B55" s="37"/>
      <c r="E55" s="37"/>
      <c r="F55" s="54"/>
      <c r="G55" s="37"/>
      <c r="H55" s="37"/>
    </row>
    <row r="57" spans="1:12" ht="15" x14ac:dyDescent="0.25">
      <c r="E57" s="20"/>
      <c r="F57" s="20"/>
    </row>
    <row r="58" spans="1:12" ht="15" x14ac:dyDescent="0.25">
      <c r="E58" s="20"/>
    </row>
  </sheetData>
  <mergeCells count="8">
    <mergeCell ref="A1:K1"/>
    <mergeCell ref="A2:A4"/>
    <mergeCell ref="B2:B4"/>
    <mergeCell ref="D2:D4"/>
    <mergeCell ref="E2:K2"/>
    <mergeCell ref="E3:F3"/>
    <mergeCell ref="G3:H3"/>
    <mergeCell ref="I3:K3"/>
  </mergeCells>
  <pageMargins left="0" right="0" top="0" bottom="0" header="0" footer="0"/>
  <pageSetup paperSize="9" scale="83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W65"/>
  <sheetViews>
    <sheetView tabSelected="1" view="pageBreakPreview" topLeftCell="A18" zoomScale="80" workbookViewId="0">
      <selection activeCell="N33" sqref="N33"/>
    </sheetView>
  </sheetViews>
  <sheetFormatPr defaultRowHeight="12.75" customHeight="1" x14ac:dyDescent="0.25"/>
  <cols>
    <col min="1" max="1" width="4" style="1" customWidth="1"/>
    <col min="2" max="2" width="41.42578125" style="1" customWidth="1"/>
    <col min="3" max="3" width="13.7109375" style="1" customWidth="1"/>
    <col min="4" max="4" width="14.7109375" style="43" customWidth="1"/>
    <col min="5" max="5" width="14" style="1" customWidth="1"/>
    <col min="6" max="6" width="14.28515625" style="1" customWidth="1"/>
    <col min="7" max="7" width="16.42578125" style="1" customWidth="1"/>
    <col min="8" max="8" width="27.85546875" style="1" customWidth="1"/>
    <col min="9" max="10" width="14.140625" style="1" customWidth="1"/>
    <col min="11" max="11" width="15.85546875" style="1" customWidth="1"/>
    <col min="12" max="13" width="9.140625" style="1" customWidth="1"/>
    <col min="14" max="14" width="63.42578125" style="1" customWidth="1"/>
    <col min="15" max="15" width="13.5703125" style="1" customWidth="1"/>
    <col min="16" max="257" width="9.140625" style="1" customWidth="1"/>
  </cols>
  <sheetData>
    <row r="2" spans="1:14" ht="18.75" x14ac:dyDescent="0.25">
      <c r="B2" s="89" t="s">
        <v>65</v>
      </c>
      <c r="C2" s="89"/>
      <c r="D2" s="89"/>
      <c r="E2" s="89"/>
      <c r="F2" s="89"/>
      <c r="G2" s="89"/>
      <c r="H2" s="89"/>
      <c r="I2" s="55"/>
      <c r="J2" s="55"/>
    </row>
    <row r="3" spans="1:14" ht="74.45" customHeight="1" x14ac:dyDescent="0.25">
      <c r="B3" s="90" t="s">
        <v>136</v>
      </c>
      <c r="C3" s="90"/>
      <c r="D3" s="90"/>
      <c r="E3" s="90"/>
      <c r="F3" s="90"/>
      <c r="G3" s="90"/>
      <c r="H3" s="90"/>
      <c r="I3" s="90"/>
      <c r="J3" s="90"/>
      <c r="K3" s="90"/>
    </row>
    <row r="4" spans="1:14" ht="18.75" x14ac:dyDescent="0.25">
      <c r="B4" s="56"/>
      <c r="C4" s="57"/>
      <c r="D4" s="58"/>
      <c r="E4" s="59"/>
      <c r="F4" s="59"/>
      <c r="G4" s="60"/>
      <c r="H4" s="61"/>
      <c r="I4" s="61"/>
      <c r="J4" s="91" t="s">
        <v>66</v>
      </c>
      <c r="K4" s="91"/>
    </row>
    <row r="5" spans="1:14" ht="42.95" customHeight="1" x14ac:dyDescent="0.3">
      <c r="B5" s="62" t="s">
        <v>67</v>
      </c>
      <c r="C5" s="92" t="s">
        <v>68</v>
      </c>
      <c r="D5" s="92"/>
      <c r="E5" s="92"/>
      <c r="F5" s="92"/>
      <c r="G5" s="92"/>
      <c r="H5" s="63"/>
      <c r="I5" s="63"/>
      <c r="J5" s="93" t="s">
        <v>69</v>
      </c>
      <c r="K5" s="94"/>
    </row>
    <row r="6" spans="1:14" ht="16.5" customHeight="1" x14ac:dyDescent="0.3">
      <c r="B6" s="62" t="s">
        <v>70</v>
      </c>
      <c r="C6" s="95" t="s">
        <v>71</v>
      </c>
      <c r="D6" s="95"/>
      <c r="E6" s="95"/>
      <c r="F6" s="95"/>
      <c r="G6" s="95"/>
      <c r="H6" s="63"/>
      <c r="I6" s="63"/>
      <c r="J6" s="93">
        <v>700</v>
      </c>
      <c r="K6" s="94"/>
    </row>
    <row r="7" spans="1:14" ht="20.100000000000001" customHeight="1" x14ac:dyDescent="0.3">
      <c r="B7" s="62" t="s">
        <v>72</v>
      </c>
      <c r="C7" s="96" t="s">
        <v>73</v>
      </c>
      <c r="D7" s="96"/>
      <c r="E7" s="96"/>
      <c r="F7" s="96"/>
      <c r="G7" s="96"/>
      <c r="H7" s="63"/>
      <c r="I7" s="63"/>
      <c r="J7" s="93">
        <v>701</v>
      </c>
      <c r="K7" s="94"/>
    </row>
    <row r="8" spans="1:14" ht="23.25" customHeight="1" x14ac:dyDescent="0.3">
      <c r="B8" s="62" t="s">
        <v>74</v>
      </c>
      <c r="C8" s="97" t="s">
        <v>75</v>
      </c>
      <c r="D8" s="97"/>
      <c r="E8" s="97"/>
      <c r="F8" s="97"/>
      <c r="G8" s="97"/>
      <c r="H8" s="63"/>
      <c r="I8" s="63"/>
      <c r="J8" s="93" t="s">
        <v>76</v>
      </c>
      <c r="K8" s="94"/>
    </row>
    <row r="9" spans="1:14" ht="28.5" customHeight="1" x14ac:dyDescent="0.3">
      <c r="B9" s="62" t="s">
        <v>77</v>
      </c>
      <c r="C9" s="98" t="s">
        <v>78</v>
      </c>
      <c r="D9" s="98"/>
      <c r="E9" s="98"/>
      <c r="F9" s="98"/>
      <c r="G9" s="98"/>
      <c r="H9" s="98"/>
      <c r="I9" s="63"/>
      <c r="J9" s="93" t="s">
        <v>79</v>
      </c>
      <c r="K9" s="94"/>
    </row>
    <row r="10" spans="1:14" ht="102.75" customHeight="1" x14ac:dyDescent="0.3">
      <c r="B10" s="62" t="s">
        <v>80</v>
      </c>
      <c r="C10" s="97" t="s">
        <v>81</v>
      </c>
      <c r="D10" s="97"/>
      <c r="E10" s="97"/>
      <c r="F10" s="97"/>
      <c r="G10" s="97"/>
      <c r="H10" s="97"/>
      <c r="I10" s="63"/>
      <c r="J10" s="93" t="s">
        <v>82</v>
      </c>
      <c r="K10" s="94"/>
      <c r="N10" s="66"/>
    </row>
    <row r="11" spans="1:14" ht="24" customHeight="1" x14ac:dyDescent="0.3">
      <c r="B11" s="62" t="s">
        <v>83</v>
      </c>
      <c r="C11" s="97" t="s">
        <v>84</v>
      </c>
      <c r="D11" s="97"/>
      <c r="E11" s="97"/>
      <c r="F11" s="97"/>
      <c r="G11" s="97"/>
      <c r="H11" s="63"/>
      <c r="I11" s="63"/>
      <c r="J11" s="93" t="s">
        <v>85</v>
      </c>
      <c r="K11" s="94"/>
    </row>
    <row r="12" spans="1:14" ht="97.5" customHeight="1" x14ac:dyDescent="0.25">
      <c r="B12" s="62" t="s">
        <v>86</v>
      </c>
      <c r="C12" s="99" t="s">
        <v>87</v>
      </c>
      <c r="D12" s="99"/>
      <c r="E12" s="99"/>
      <c r="F12" s="99"/>
      <c r="G12" s="99"/>
      <c r="H12" s="99"/>
      <c r="I12" s="64"/>
      <c r="J12" s="100"/>
      <c r="K12" s="101"/>
    </row>
    <row r="13" spans="1:14" ht="20.25" customHeight="1" x14ac:dyDescent="0.25">
      <c r="B13" s="62" t="s">
        <v>88</v>
      </c>
      <c r="C13" s="57"/>
      <c r="D13" s="102"/>
      <c r="E13" s="102"/>
      <c r="F13" s="102"/>
      <c r="G13" s="102"/>
      <c r="H13" s="61"/>
      <c r="I13" s="61"/>
      <c r="J13" s="103" t="s">
        <v>89</v>
      </c>
      <c r="K13" s="104"/>
    </row>
    <row r="14" spans="1:14" ht="15" hidden="1" x14ac:dyDescent="0.25"/>
    <row r="15" spans="1:14" ht="9" customHeight="1" x14ac:dyDescent="0.25"/>
    <row r="16" spans="1:14" s="4" customFormat="1" ht="48.75" customHeight="1" x14ac:dyDescent="0.2">
      <c r="A16" s="105" t="s">
        <v>90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M16" s="1"/>
    </row>
    <row r="17" spans="1:13" s="4" customFormat="1" ht="25.5" customHeight="1" x14ac:dyDescent="0.2">
      <c r="A17" s="65"/>
      <c r="B17" s="65"/>
      <c r="C17" s="65"/>
      <c r="D17" s="65"/>
      <c r="E17" s="65"/>
      <c r="F17" s="65"/>
      <c r="G17" s="65"/>
      <c r="H17" s="65"/>
      <c r="I17" s="65"/>
      <c r="J17" s="65"/>
      <c r="K17" s="65"/>
      <c r="M17" s="66"/>
    </row>
    <row r="18" spans="1:13" ht="15" customHeight="1" x14ac:dyDescent="0.25">
      <c r="A18" s="79" t="s">
        <v>1</v>
      </c>
      <c r="B18" s="79" t="s">
        <v>2</v>
      </c>
      <c r="C18" s="109" t="s">
        <v>91</v>
      </c>
      <c r="D18" s="109"/>
      <c r="E18" s="109"/>
      <c r="F18" s="109"/>
      <c r="G18" s="109"/>
      <c r="H18" s="109"/>
      <c r="I18" s="109"/>
      <c r="J18" s="109"/>
      <c r="K18" s="109"/>
    </row>
    <row r="19" spans="1:13" ht="41.25" customHeight="1" x14ac:dyDescent="0.25">
      <c r="A19" s="79"/>
      <c r="B19" s="79"/>
      <c r="C19" s="106" t="s">
        <v>92</v>
      </c>
      <c r="D19" s="106"/>
      <c r="E19" s="106" t="s">
        <v>93</v>
      </c>
      <c r="F19" s="106"/>
      <c r="G19" s="106" t="s">
        <v>8</v>
      </c>
      <c r="H19" s="106"/>
      <c r="I19" s="106"/>
      <c r="J19" s="106"/>
      <c r="K19" s="106"/>
      <c r="M19" s="4"/>
    </row>
    <row r="20" spans="1:13" ht="31.5" customHeight="1" x14ac:dyDescent="0.25">
      <c r="A20" s="79"/>
      <c r="B20" s="79"/>
      <c r="C20" s="67" t="s">
        <v>10</v>
      </c>
      <c r="D20" s="67" t="s">
        <v>11</v>
      </c>
      <c r="E20" s="67" t="s">
        <v>10</v>
      </c>
      <c r="F20" s="67" t="s">
        <v>11</v>
      </c>
      <c r="G20" s="67" t="s">
        <v>12</v>
      </c>
      <c r="H20" s="67" t="s">
        <v>13</v>
      </c>
      <c r="I20" s="67" t="s">
        <v>14</v>
      </c>
      <c r="J20" s="67" t="s">
        <v>94</v>
      </c>
      <c r="K20" s="67" t="s">
        <v>95</v>
      </c>
    </row>
    <row r="21" spans="1:13" ht="15" x14ac:dyDescent="0.25">
      <c r="A21" s="5">
        <v>1</v>
      </c>
      <c r="B21" s="5">
        <v>2</v>
      </c>
      <c r="C21" s="5">
        <v>3</v>
      </c>
      <c r="D21" s="5">
        <v>4</v>
      </c>
      <c r="E21" s="5">
        <v>5</v>
      </c>
      <c r="F21" s="5">
        <v>6</v>
      </c>
      <c r="G21" s="5">
        <v>7</v>
      </c>
      <c r="H21" s="5">
        <v>8</v>
      </c>
      <c r="I21" s="5">
        <v>9</v>
      </c>
      <c r="J21" s="5">
        <v>10</v>
      </c>
      <c r="K21" s="5">
        <v>11</v>
      </c>
    </row>
    <row r="22" spans="1:13" ht="12.75" customHeight="1" x14ac:dyDescent="0.25">
      <c r="A22" s="71">
        <v>1</v>
      </c>
      <c r="B22" s="110" t="s">
        <v>96</v>
      </c>
      <c r="C22" s="68">
        <v>18</v>
      </c>
      <c r="D22" s="68"/>
      <c r="E22" s="69">
        <v>93936</v>
      </c>
      <c r="F22" s="69">
        <v>114586</v>
      </c>
      <c r="G22" s="70">
        <v>1690.8000000000002</v>
      </c>
      <c r="H22" s="70">
        <v>0</v>
      </c>
      <c r="I22" s="70">
        <v>1690.8000000000002</v>
      </c>
      <c r="J22" s="70">
        <v>6.8000000000000007</v>
      </c>
      <c r="K22" s="70">
        <v>1697.6000000000001</v>
      </c>
    </row>
    <row r="23" spans="1:13" ht="12.75" customHeight="1" x14ac:dyDescent="0.25">
      <c r="A23" s="71">
        <v>2</v>
      </c>
      <c r="B23" s="110" t="s">
        <v>97</v>
      </c>
      <c r="C23" s="68">
        <v>71</v>
      </c>
      <c r="D23" s="68"/>
      <c r="E23" s="69">
        <v>93936</v>
      </c>
      <c r="F23" s="69">
        <v>114586</v>
      </c>
      <c r="G23" s="70">
        <v>6669.5</v>
      </c>
      <c r="H23" s="70">
        <v>0</v>
      </c>
      <c r="I23" s="70">
        <v>6669.5</v>
      </c>
      <c r="J23" s="70">
        <v>26.700000000000003</v>
      </c>
      <c r="K23" s="70">
        <v>6696.2</v>
      </c>
    </row>
    <row r="24" spans="1:13" ht="12.75" customHeight="1" x14ac:dyDescent="0.25">
      <c r="A24" s="71">
        <v>3</v>
      </c>
      <c r="B24" s="110" t="s">
        <v>98</v>
      </c>
      <c r="C24" s="68">
        <v>9</v>
      </c>
      <c r="D24" s="68"/>
      <c r="E24" s="69">
        <v>93936</v>
      </c>
      <c r="F24" s="69">
        <v>114586</v>
      </c>
      <c r="G24" s="70">
        <v>845.40000000000009</v>
      </c>
      <c r="H24" s="70">
        <v>0</v>
      </c>
      <c r="I24" s="70">
        <v>845.40000000000009</v>
      </c>
      <c r="J24" s="70">
        <v>3.4000000000000004</v>
      </c>
      <c r="K24" s="70">
        <v>848.80000000000007</v>
      </c>
    </row>
    <row r="25" spans="1:13" ht="12.75" customHeight="1" x14ac:dyDescent="0.25">
      <c r="A25" s="71">
        <v>4</v>
      </c>
      <c r="B25" s="110" t="s">
        <v>99</v>
      </c>
      <c r="C25" s="68">
        <v>75</v>
      </c>
      <c r="D25" s="68"/>
      <c r="E25" s="69">
        <v>93936</v>
      </c>
      <c r="F25" s="69">
        <v>114586</v>
      </c>
      <c r="G25" s="70">
        <v>7045.2000000000007</v>
      </c>
      <c r="H25" s="70">
        <v>0</v>
      </c>
      <c r="I25" s="70">
        <v>7045.2000000000007</v>
      </c>
      <c r="J25" s="70">
        <v>28.200000000000003</v>
      </c>
      <c r="K25" s="70">
        <v>7073.4000000000005</v>
      </c>
    </row>
    <row r="26" spans="1:13" ht="12.75" customHeight="1" x14ac:dyDescent="0.25">
      <c r="A26" s="71">
        <v>5</v>
      </c>
      <c r="B26" s="110" t="s">
        <v>100</v>
      </c>
      <c r="C26" s="68">
        <v>517</v>
      </c>
      <c r="D26" s="68"/>
      <c r="E26" s="69">
        <v>93936</v>
      </c>
      <c r="F26" s="69">
        <v>114586</v>
      </c>
      <c r="G26" s="70">
        <v>48564.9</v>
      </c>
      <c r="H26" s="70">
        <v>0</v>
      </c>
      <c r="I26" s="70">
        <v>48564.9</v>
      </c>
      <c r="J26" s="70">
        <v>194.3</v>
      </c>
      <c r="K26" s="70">
        <v>48759.200000000004</v>
      </c>
    </row>
    <row r="27" spans="1:13" ht="12.75" customHeight="1" x14ac:dyDescent="0.25">
      <c r="A27" s="71">
        <v>6</v>
      </c>
      <c r="B27" s="111" t="s">
        <v>101</v>
      </c>
      <c r="C27" s="68">
        <v>152</v>
      </c>
      <c r="D27" s="68"/>
      <c r="E27" s="69">
        <v>93936</v>
      </c>
      <c r="F27" s="69">
        <v>114586</v>
      </c>
      <c r="G27" s="70">
        <v>14278.300000000001</v>
      </c>
      <c r="H27" s="70">
        <v>0</v>
      </c>
      <c r="I27" s="70">
        <v>14278.300000000001</v>
      </c>
      <c r="J27" s="70">
        <v>57.1</v>
      </c>
      <c r="K27" s="70">
        <v>14335.400000000001</v>
      </c>
    </row>
    <row r="28" spans="1:13" ht="15" customHeight="1" x14ac:dyDescent="0.25">
      <c r="A28" s="71">
        <v>7</v>
      </c>
      <c r="B28" s="112" t="s">
        <v>102</v>
      </c>
      <c r="C28" s="68">
        <v>5</v>
      </c>
      <c r="D28" s="68"/>
      <c r="E28" s="69">
        <v>93936</v>
      </c>
      <c r="F28" s="69">
        <v>114586</v>
      </c>
      <c r="G28" s="70">
        <v>469.70000000000005</v>
      </c>
      <c r="H28" s="70">
        <v>0</v>
      </c>
      <c r="I28" s="70">
        <v>469.70000000000005</v>
      </c>
      <c r="J28" s="70">
        <v>1.9000000000000001</v>
      </c>
      <c r="K28" s="70">
        <v>471.6</v>
      </c>
    </row>
    <row r="29" spans="1:13" ht="15" customHeight="1" x14ac:dyDescent="0.25">
      <c r="A29" s="71">
        <v>8</v>
      </c>
      <c r="B29" s="111" t="s">
        <v>103</v>
      </c>
      <c r="C29" s="68">
        <v>6</v>
      </c>
      <c r="D29" s="68">
        <v>3</v>
      </c>
      <c r="E29" s="69">
        <v>93936</v>
      </c>
      <c r="F29" s="69">
        <v>114586</v>
      </c>
      <c r="G29" s="70">
        <v>563.6</v>
      </c>
      <c r="H29" s="70">
        <v>343.8</v>
      </c>
      <c r="I29" s="70">
        <v>907.40000000000009</v>
      </c>
      <c r="J29" s="70">
        <v>3.6</v>
      </c>
      <c r="K29" s="70">
        <v>911.00000000000011</v>
      </c>
    </row>
    <row r="30" spans="1:13" ht="15" customHeight="1" x14ac:dyDescent="0.25">
      <c r="A30" s="71">
        <v>9</v>
      </c>
      <c r="B30" s="111" t="s">
        <v>104</v>
      </c>
      <c r="C30" s="22">
        <v>8</v>
      </c>
      <c r="D30" s="22"/>
      <c r="E30" s="69">
        <v>93936</v>
      </c>
      <c r="F30" s="69">
        <v>114586</v>
      </c>
      <c r="G30" s="70">
        <v>751.5</v>
      </c>
      <c r="H30" s="70">
        <v>0</v>
      </c>
      <c r="I30" s="70">
        <v>751.5</v>
      </c>
      <c r="J30" s="70">
        <v>3</v>
      </c>
      <c r="K30" s="70">
        <v>754.5</v>
      </c>
    </row>
    <row r="31" spans="1:13" ht="15.75" customHeight="1" x14ac:dyDescent="0.25">
      <c r="A31" s="71">
        <v>10</v>
      </c>
      <c r="B31" s="111" t="s">
        <v>105</v>
      </c>
      <c r="C31" s="22">
        <v>26</v>
      </c>
      <c r="D31" s="22"/>
      <c r="E31" s="69">
        <v>93936</v>
      </c>
      <c r="F31" s="69">
        <v>114586</v>
      </c>
      <c r="G31" s="70">
        <v>2442.3000000000002</v>
      </c>
      <c r="H31" s="70">
        <v>0</v>
      </c>
      <c r="I31" s="70">
        <v>2442.3000000000002</v>
      </c>
      <c r="J31" s="70">
        <v>9.8000000000000007</v>
      </c>
      <c r="K31" s="70">
        <v>2452.1000000000004</v>
      </c>
    </row>
    <row r="32" spans="1:13" ht="15.75" customHeight="1" x14ac:dyDescent="0.25">
      <c r="A32" s="71">
        <v>11</v>
      </c>
      <c r="B32" s="111" t="s">
        <v>106</v>
      </c>
      <c r="C32" s="68">
        <v>10</v>
      </c>
      <c r="D32" s="68"/>
      <c r="E32" s="69">
        <v>93936</v>
      </c>
      <c r="F32" s="69">
        <v>114586</v>
      </c>
      <c r="G32" s="70">
        <v>939.40000000000009</v>
      </c>
      <c r="H32" s="70">
        <v>0</v>
      </c>
      <c r="I32" s="70">
        <v>939.40000000000009</v>
      </c>
      <c r="J32" s="70">
        <v>3.8000000000000003</v>
      </c>
      <c r="K32" s="70">
        <v>943.2</v>
      </c>
    </row>
    <row r="33" spans="1:11" ht="15.75" customHeight="1" x14ac:dyDescent="0.25">
      <c r="A33" s="71">
        <v>12</v>
      </c>
      <c r="B33" s="111" t="s">
        <v>107</v>
      </c>
      <c r="C33" s="22">
        <v>5</v>
      </c>
      <c r="D33" s="22"/>
      <c r="E33" s="69">
        <v>93936</v>
      </c>
      <c r="F33" s="69">
        <v>114586</v>
      </c>
      <c r="G33" s="70">
        <v>469.70000000000005</v>
      </c>
      <c r="H33" s="70">
        <v>0</v>
      </c>
      <c r="I33" s="70">
        <v>469.70000000000005</v>
      </c>
      <c r="J33" s="70">
        <v>1.9000000000000001</v>
      </c>
      <c r="K33" s="70">
        <v>471.6</v>
      </c>
    </row>
    <row r="34" spans="1:11" ht="12.75" customHeight="1" x14ac:dyDescent="0.25">
      <c r="A34" s="71">
        <v>13</v>
      </c>
      <c r="B34" s="110" t="s">
        <v>108</v>
      </c>
      <c r="C34" s="68">
        <v>5</v>
      </c>
      <c r="D34" s="68"/>
      <c r="E34" s="69">
        <v>93936</v>
      </c>
      <c r="F34" s="69">
        <v>114586</v>
      </c>
      <c r="G34" s="70">
        <v>469.70000000000005</v>
      </c>
      <c r="H34" s="70">
        <v>0</v>
      </c>
      <c r="I34" s="70">
        <v>469.70000000000005</v>
      </c>
      <c r="J34" s="70">
        <v>1.9000000000000001</v>
      </c>
      <c r="K34" s="70">
        <v>471.6</v>
      </c>
    </row>
    <row r="35" spans="1:11" ht="12.75" customHeight="1" x14ac:dyDescent="0.25">
      <c r="A35" s="71">
        <v>14</v>
      </c>
      <c r="B35" s="110" t="s">
        <v>109</v>
      </c>
      <c r="C35" s="68"/>
      <c r="D35" s="68">
        <v>5</v>
      </c>
      <c r="E35" s="69">
        <v>93936</v>
      </c>
      <c r="F35" s="69">
        <v>114586</v>
      </c>
      <c r="G35" s="70">
        <v>0</v>
      </c>
      <c r="H35" s="70">
        <v>572.9</v>
      </c>
      <c r="I35" s="70">
        <v>572.9</v>
      </c>
      <c r="J35" s="70">
        <v>2.3000000000000003</v>
      </c>
      <c r="K35" s="70">
        <v>575.19999999999993</v>
      </c>
    </row>
    <row r="36" spans="1:11" ht="12.75" customHeight="1" x14ac:dyDescent="0.25">
      <c r="A36" s="71">
        <v>15</v>
      </c>
      <c r="B36" s="110" t="s">
        <v>110</v>
      </c>
      <c r="C36" s="68"/>
      <c r="D36" s="68">
        <v>2</v>
      </c>
      <c r="E36" s="69">
        <v>93936</v>
      </c>
      <c r="F36" s="69">
        <v>114586</v>
      </c>
      <c r="G36" s="70">
        <v>0</v>
      </c>
      <c r="H36" s="70">
        <v>229.20000000000002</v>
      </c>
      <c r="I36" s="70">
        <v>229.20000000000002</v>
      </c>
      <c r="J36" s="70">
        <v>0.9</v>
      </c>
      <c r="K36" s="70">
        <v>230.10000000000002</v>
      </c>
    </row>
    <row r="37" spans="1:11" ht="12.75" customHeight="1" x14ac:dyDescent="0.25">
      <c r="A37" s="71">
        <v>16</v>
      </c>
      <c r="B37" s="113" t="s">
        <v>111</v>
      </c>
      <c r="C37" s="68"/>
      <c r="D37" s="68">
        <v>1</v>
      </c>
      <c r="E37" s="69">
        <v>93936</v>
      </c>
      <c r="F37" s="69">
        <v>114586</v>
      </c>
      <c r="G37" s="70">
        <v>0</v>
      </c>
      <c r="H37" s="70">
        <v>114.60000000000001</v>
      </c>
      <c r="I37" s="70">
        <v>114.60000000000001</v>
      </c>
      <c r="J37" s="70">
        <v>0.5</v>
      </c>
      <c r="K37" s="70">
        <v>115.10000000000001</v>
      </c>
    </row>
    <row r="38" spans="1:11" ht="12.75" customHeight="1" x14ac:dyDescent="0.25">
      <c r="A38" s="71">
        <v>17</v>
      </c>
      <c r="B38" s="110" t="s">
        <v>112</v>
      </c>
      <c r="C38" s="68"/>
      <c r="D38" s="68">
        <v>7</v>
      </c>
      <c r="E38" s="69">
        <v>93936</v>
      </c>
      <c r="F38" s="69">
        <v>114586</v>
      </c>
      <c r="G38" s="70">
        <v>0</v>
      </c>
      <c r="H38" s="70">
        <v>802.1</v>
      </c>
      <c r="I38" s="70">
        <v>802.1</v>
      </c>
      <c r="J38" s="70">
        <v>3.2</v>
      </c>
      <c r="K38" s="70">
        <v>805.30000000000007</v>
      </c>
    </row>
    <row r="39" spans="1:11" ht="12.75" customHeight="1" x14ac:dyDescent="0.25">
      <c r="A39" s="71">
        <v>18</v>
      </c>
      <c r="B39" s="113" t="s">
        <v>113</v>
      </c>
      <c r="C39" s="68"/>
      <c r="D39" s="68">
        <v>2</v>
      </c>
      <c r="E39" s="69">
        <v>93936</v>
      </c>
      <c r="F39" s="69">
        <v>114586</v>
      </c>
      <c r="G39" s="70">
        <v>0</v>
      </c>
      <c r="H39" s="70">
        <v>229.20000000000002</v>
      </c>
      <c r="I39" s="70">
        <v>229.20000000000002</v>
      </c>
      <c r="J39" s="70">
        <v>0.9</v>
      </c>
      <c r="K39" s="70">
        <v>230.10000000000002</v>
      </c>
    </row>
    <row r="40" spans="1:11" ht="12.75" customHeight="1" x14ac:dyDescent="0.25">
      <c r="A40" s="71">
        <v>19</v>
      </c>
      <c r="B40" s="110" t="s">
        <v>114</v>
      </c>
      <c r="C40" s="68"/>
      <c r="D40" s="68">
        <v>7</v>
      </c>
      <c r="E40" s="69">
        <v>93936</v>
      </c>
      <c r="F40" s="69">
        <v>114586</v>
      </c>
      <c r="G40" s="70">
        <v>0</v>
      </c>
      <c r="H40" s="70">
        <v>802.1</v>
      </c>
      <c r="I40" s="70">
        <v>802.1</v>
      </c>
      <c r="J40" s="70">
        <v>3.2</v>
      </c>
      <c r="K40" s="70">
        <v>805.30000000000007</v>
      </c>
    </row>
    <row r="41" spans="1:11" ht="12.75" customHeight="1" x14ac:dyDescent="0.25">
      <c r="A41" s="71">
        <f t="shared" ref="A41:A60" si="0">A40+1</f>
        <v>20</v>
      </c>
      <c r="B41" s="110" t="s">
        <v>115</v>
      </c>
      <c r="C41" s="68"/>
      <c r="D41" s="68">
        <v>6</v>
      </c>
      <c r="E41" s="69">
        <v>93936</v>
      </c>
      <c r="F41" s="69">
        <v>114586</v>
      </c>
      <c r="G41" s="70">
        <v>0</v>
      </c>
      <c r="H41" s="70">
        <v>687.5</v>
      </c>
      <c r="I41" s="70">
        <v>687.5</v>
      </c>
      <c r="J41" s="70">
        <v>2.8000000000000003</v>
      </c>
      <c r="K41" s="70">
        <v>690.3</v>
      </c>
    </row>
    <row r="42" spans="1:11" ht="12.75" customHeight="1" x14ac:dyDescent="0.25">
      <c r="A42" s="71">
        <f t="shared" si="0"/>
        <v>21</v>
      </c>
      <c r="B42" s="110" t="s">
        <v>116</v>
      </c>
      <c r="C42" s="68"/>
      <c r="D42" s="68">
        <v>6</v>
      </c>
      <c r="E42" s="69">
        <v>93936</v>
      </c>
      <c r="F42" s="69">
        <v>114586</v>
      </c>
      <c r="G42" s="70">
        <v>0</v>
      </c>
      <c r="H42" s="70">
        <v>687.5</v>
      </c>
      <c r="I42" s="70">
        <v>687.5</v>
      </c>
      <c r="J42" s="70">
        <v>2.8000000000000003</v>
      </c>
      <c r="K42" s="70">
        <v>690.3</v>
      </c>
    </row>
    <row r="43" spans="1:11" ht="12.75" customHeight="1" x14ac:dyDescent="0.25">
      <c r="A43" s="71">
        <f t="shared" si="0"/>
        <v>22</v>
      </c>
      <c r="B43" s="110" t="s">
        <v>117</v>
      </c>
      <c r="C43" s="68"/>
      <c r="D43" s="68">
        <v>3</v>
      </c>
      <c r="E43" s="69">
        <v>93936</v>
      </c>
      <c r="F43" s="69">
        <v>114586</v>
      </c>
      <c r="G43" s="70">
        <v>0</v>
      </c>
      <c r="H43" s="70">
        <v>343.8</v>
      </c>
      <c r="I43" s="70">
        <v>343.8</v>
      </c>
      <c r="J43" s="70">
        <v>1.4000000000000001</v>
      </c>
      <c r="K43" s="70">
        <v>345.2</v>
      </c>
    </row>
    <row r="44" spans="1:11" ht="12.75" customHeight="1" x14ac:dyDescent="0.25">
      <c r="A44" s="71">
        <f t="shared" si="0"/>
        <v>23</v>
      </c>
      <c r="B44" s="113" t="s">
        <v>118</v>
      </c>
      <c r="C44" s="68"/>
      <c r="D44" s="68">
        <v>4</v>
      </c>
      <c r="E44" s="69">
        <v>93936</v>
      </c>
      <c r="F44" s="69">
        <v>114586</v>
      </c>
      <c r="G44" s="70">
        <v>0</v>
      </c>
      <c r="H44" s="70">
        <v>458.3</v>
      </c>
      <c r="I44" s="70">
        <v>458.3</v>
      </c>
      <c r="J44" s="70">
        <v>1.8</v>
      </c>
      <c r="K44" s="70">
        <v>460.1</v>
      </c>
    </row>
    <row r="45" spans="1:11" ht="12.75" customHeight="1" x14ac:dyDescent="0.25">
      <c r="A45" s="71">
        <f t="shared" si="0"/>
        <v>24</v>
      </c>
      <c r="B45" s="113" t="s">
        <v>119</v>
      </c>
      <c r="C45" s="68"/>
      <c r="D45" s="68">
        <v>2</v>
      </c>
      <c r="E45" s="69">
        <v>93936</v>
      </c>
      <c r="F45" s="69">
        <v>114586</v>
      </c>
      <c r="G45" s="70">
        <v>0</v>
      </c>
      <c r="H45" s="70">
        <v>229.20000000000002</v>
      </c>
      <c r="I45" s="70">
        <v>229.20000000000002</v>
      </c>
      <c r="J45" s="70">
        <v>0.9</v>
      </c>
      <c r="K45" s="70">
        <v>230.10000000000002</v>
      </c>
    </row>
    <row r="46" spans="1:11" ht="12.75" customHeight="1" x14ac:dyDescent="0.25">
      <c r="A46" s="71">
        <f t="shared" si="0"/>
        <v>25</v>
      </c>
      <c r="B46" s="110" t="s">
        <v>120</v>
      </c>
      <c r="C46" s="68"/>
      <c r="D46" s="68">
        <v>1</v>
      </c>
      <c r="E46" s="69">
        <v>93936</v>
      </c>
      <c r="F46" s="69">
        <v>114586</v>
      </c>
      <c r="G46" s="70">
        <v>0</v>
      </c>
      <c r="H46" s="70">
        <v>114.60000000000001</v>
      </c>
      <c r="I46" s="70">
        <v>114.60000000000001</v>
      </c>
      <c r="J46" s="70">
        <v>0.5</v>
      </c>
      <c r="K46" s="70">
        <v>115.10000000000001</v>
      </c>
    </row>
    <row r="47" spans="1:11" ht="12.75" customHeight="1" x14ac:dyDescent="0.25">
      <c r="A47" s="71">
        <f t="shared" si="0"/>
        <v>26</v>
      </c>
      <c r="B47" s="110" t="s">
        <v>121</v>
      </c>
      <c r="C47" s="68"/>
      <c r="D47" s="68">
        <v>13</v>
      </c>
      <c r="E47" s="69">
        <v>93936</v>
      </c>
      <c r="F47" s="69">
        <v>114586</v>
      </c>
      <c r="G47" s="70">
        <v>0</v>
      </c>
      <c r="H47" s="70">
        <v>1489.6000000000001</v>
      </c>
      <c r="I47" s="70">
        <v>1489.6000000000001</v>
      </c>
      <c r="J47" s="70">
        <v>6</v>
      </c>
      <c r="K47" s="70">
        <v>1495.6000000000001</v>
      </c>
    </row>
    <row r="48" spans="1:11" ht="12.75" customHeight="1" x14ac:dyDescent="0.25">
      <c r="A48" s="71">
        <f t="shared" si="0"/>
        <v>27</v>
      </c>
      <c r="B48" s="113" t="s">
        <v>122</v>
      </c>
      <c r="C48" s="68"/>
      <c r="D48" s="68">
        <v>11</v>
      </c>
      <c r="E48" s="69">
        <v>93936</v>
      </c>
      <c r="F48" s="69">
        <v>114586</v>
      </c>
      <c r="G48" s="70">
        <v>0</v>
      </c>
      <c r="H48" s="70">
        <v>1260.4000000000001</v>
      </c>
      <c r="I48" s="70">
        <v>1260.4000000000001</v>
      </c>
      <c r="J48" s="70">
        <v>5</v>
      </c>
      <c r="K48" s="70">
        <v>1265.4000000000001</v>
      </c>
    </row>
    <row r="49" spans="1:13" ht="12.75" customHeight="1" x14ac:dyDescent="0.25">
      <c r="A49" s="71">
        <f t="shared" si="0"/>
        <v>28</v>
      </c>
      <c r="B49" s="110" t="s">
        <v>123</v>
      </c>
      <c r="C49" s="68"/>
      <c r="D49" s="68">
        <v>6</v>
      </c>
      <c r="E49" s="69">
        <v>93936</v>
      </c>
      <c r="F49" s="69">
        <v>114586</v>
      </c>
      <c r="G49" s="70">
        <v>0</v>
      </c>
      <c r="H49" s="70">
        <v>687.5</v>
      </c>
      <c r="I49" s="70">
        <v>687.5</v>
      </c>
      <c r="J49" s="70">
        <v>2.8000000000000003</v>
      </c>
      <c r="K49" s="70">
        <v>690.3</v>
      </c>
    </row>
    <row r="50" spans="1:13" ht="12.75" customHeight="1" x14ac:dyDescent="0.25">
      <c r="A50" s="71">
        <f t="shared" si="0"/>
        <v>29</v>
      </c>
      <c r="B50" s="110" t="s">
        <v>124</v>
      </c>
      <c r="C50" s="68"/>
      <c r="D50" s="68">
        <v>49</v>
      </c>
      <c r="E50" s="69">
        <v>93936</v>
      </c>
      <c r="F50" s="69">
        <v>114586</v>
      </c>
      <c r="G50" s="70">
        <v>0</v>
      </c>
      <c r="H50" s="70">
        <v>5614.7000000000007</v>
      </c>
      <c r="I50" s="70">
        <v>5614.7000000000007</v>
      </c>
      <c r="J50" s="70">
        <v>22.5</v>
      </c>
      <c r="K50" s="70">
        <v>5637.2000000000007</v>
      </c>
    </row>
    <row r="51" spans="1:13" ht="12.75" customHeight="1" x14ac:dyDescent="0.25">
      <c r="A51" s="71">
        <f t="shared" si="0"/>
        <v>30</v>
      </c>
      <c r="B51" s="110" t="s">
        <v>125</v>
      </c>
      <c r="C51" s="68"/>
      <c r="D51" s="68">
        <v>6</v>
      </c>
      <c r="E51" s="69">
        <v>93936</v>
      </c>
      <c r="F51" s="69">
        <v>114586</v>
      </c>
      <c r="G51" s="70">
        <v>0</v>
      </c>
      <c r="H51" s="70">
        <v>687.5</v>
      </c>
      <c r="I51" s="70">
        <v>687.5</v>
      </c>
      <c r="J51" s="70">
        <v>2.8000000000000003</v>
      </c>
      <c r="K51" s="70">
        <v>690.3</v>
      </c>
    </row>
    <row r="52" spans="1:13" ht="12.75" customHeight="1" x14ac:dyDescent="0.25">
      <c r="A52" s="71">
        <f t="shared" si="0"/>
        <v>31</v>
      </c>
      <c r="B52" s="110" t="s">
        <v>126</v>
      </c>
      <c r="C52" s="68"/>
      <c r="D52" s="68">
        <v>3</v>
      </c>
      <c r="E52" s="69">
        <v>93936</v>
      </c>
      <c r="F52" s="69">
        <v>114586</v>
      </c>
      <c r="G52" s="70">
        <v>0</v>
      </c>
      <c r="H52" s="70">
        <v>343.8</v>
      </c>
      <c r="I52" s="70">
        <v>343.8</v>
      </c>
      <c r="J52" s="70">
        <v>1.4000000000000001</v>
      </c>
      <c r="K52" s="70">
        <v>345.2</v>
      </c>
    </row>
    <row r="53" spans="1:13" ht="12.75" customHeight="1" x14ac:dyDescent="0.25">
      <c r="A53" s="71">
        <f t="shared" si="0"/>
        <v>32</v>
      </c>
      <c r="B53" s="113" t="s">
        <v>127</v>
      </c>
      <c r="C53" s="68"/>
      <c r="D53" s="68">
        <v>2</v>
      </c>
      <c r="E53" s="69">
        <v>93936</v>
      </c>
      <c r="F53" s="69">
        <v>114586</v>
      </c>
      <c r="G53" s="70">
        <v>0</v>
      </c>
      <c r="H53" s="70">
        <v>229.20000000000002</v>
      </c>
      <c r="I53" s="70">
        <v>229.20000000000002</v>
      </c>
      <c r="J53" s="70">
        <v>0.9</v>
      </c>
      <c r="K53" s="70">
        <v>230.10000000000002</v>
      </c>
    </row>
    <row r="54" spans="1:13" ht="12.75" customHeight="1" x14ac:dyDescent="0.25">
      <c r="A54" s="71">
        <f t="shared" si="0"/>
        <v>33</v>
      </c>
      <c r="B54" s="110" t="s">
        <v>128</v>
      </c>
      <c r="C54" s="68"/>
      <c r="D54" s="68">
        <v>7</v>
      </c>
      <c r="E54" s="69">
        <v>93936</v>
      </c>
      <c r="F54" s="69">
        <v>114586</v>
      </c>
      <c r="G54" s="70">
        <v>0</v>
      </c>
      <c r="H54" s="70">
        <v>802.1</v>
      </c>
      <c r="I54" s="70">
        <v>802.1</v>
      </c>
      <c r="J54" s="70">
        <v>3.2</v>
      </c>
      <c r="K54" s="70">
        <v>805.30000000000007</v>
      </c>
    </row>
    <row r="55" spans="1:13" ht="12.75" customHeight="1" x14ac:dyDescent="0.25">
      <c r="A55" s="71">
        <f t="shared" si="0"/>
        <v>34</v>
      </c>
      <c r="B55" s="110" t="s">
        <v>129</v>
      </c>
      <c r="C55" s="68"/>
      <c r="D55" s="68">
        <v>3</v>
      </c>
      <c r="E55" s="69">
        <v>93936</v>
      </c>
      <c r="F55" s="69">
        <v>114586</v>
      </c>
      <c r="G55" s="70">
        <v>0</v>
      </c>
      <c r="H55" s="70">
        <v>343.8</v>
      </c>
      <c r="I55" s="70">
        <v>343.8</v>
      </c>
      <c r="J55" s="70">
        <v>1.4000000000000001</v>
      </c>
      <c r="K55" s="70">
        <v>345.2</v>
      </c>
    </row>
    <row r="56" spans="1:13" ht="12.75" customHeight="1" x14ac:dyDescent="0.25">
      <c r="A56" s="71">
        <f t="shared" si="0"/>
        <v>35</v>
      </c>
      <c r="B56" s="110" t="s">
        <v>130</v>
      </c>
      <c r="C56" s="68"/>
      <c r="D56" s="68">
        <v>2</v>
      </c>
      <c r="E56" s="69">
        <v>93936</v>
      </c>
      <c r="F56" s="69">
        <v>114586</v>
      </c>
      <c r="G56" s="70">
        <v>0</v>
      </c>
      <c r="H56" s="70">
        <v>229.20000000000002</v>
      </c>
      <c r="I56" s="70">
        <v>229.20000000000002</v>
      </c>
      <c r="J56" s="70">
        <v>0.9</v>
      </c>
      <c r="K56" s="70">
        <v>230.10000000000002</v>
      </c>
    </row>
    <row r="57" spans="1:13" ht="12.75" customHeight="1" x14ac:dyDescent="0.25">
      <c r="A57" s="71">
        <f t="shared" si="0"/>
        <v>36</v>
      </c>
      <c r="B57" s="110" t="s">
        <v>131</v>
      </c>
      <c r="C57" s="68"/>
      <c r="D57" s="68">
        <v>5</v>
      </c>
      <c r="E57" s="69">
        <v>93936</v>
      </c>
      <c r="F57" s="69">
        <v>114586</v>
      </c>
      <c r="G57" s="70">
        <v>0</v>
      </c>
      <c r="H57" s="70">
        <v>572.9</v>
      </c>
      <c r="I57" s="70">
        <v>572.9</v>
      </c>
      <c r="J57" s="70">
        <v>2.3000000000000003</v>
      </c>
      <c r="K57" s="70">
        <v>575.19999999999993</v>
      </c>
    </row>
    <row r="58" spans="1:13" ht="12.75" customHeight="1" x14ac:dyDescent="0.25">
      <c r="A58" s="71">
        <f t="shared" si="0"/>
        <v>37</v>
      </c>
      <c r="B58" s="110" t="s">
        <v>132</v>
      </c>
      <c r="C58" s="68"/>
      <c r="D58" s="68">
        <v>1</v>
      </c>
      <c r="E58" s="69">
        <v>93936</v>
      </c>
      <c r="F58" s="69">
        <v>114586</v>
      </c>
      <c r="G58" s="70">
        <v>0</v>
      </c>
      <c r="H58" s="70">
        <v>114.60000000000001</v>
      </c>
      <c r="I58" s="70">
        <v>114.60000000000001</v>
      </c>
      <c r="J58" s="70">
        <v>0.5</v>
      </c>
      <c r="K58" s="70">
        <v>115.10000000000001</v>
      </c>
    </row>
    <row r="59" spans="1:13" ht="12.75" customHeight="1" x14ac:dyDescent="0.25">
      <c r="A59" s="71">
        <f t="shared" si="0"/>
        <v>38</v>
      </c>
      <c r="B59" s="110" t="s">
        <v>133</v>
      </c>
      <c r="C59" s="68"/>
      <c r="D59" s="68">
        <v>3</v>
      </c>
      <c r="E59" s="69">
        <v>93936</v>
      </c>
      <c r="F59" s="69">
        <v>114586</v>
      </c>
      <c r="G59" s="70">
        <v>0</v>
      </c>
      <c r="H59" s="70">
        <v>343.8</v>
      </c>
      <c r="I59" s="70">
        <v>343.8</v>
      </c>
      <c r="J59" s="70">
        <v>1.4000000000000001</v>
      </c>
      <c r="K59" s="70">
        <v>345.2</v>
      </c>
    </row>
    <row r="60" spans="1:13" ht="12.75" customHeight="1" x14ac:dyDescent="0.25">
      <c r="A60" s="71">
        <f t="shared" si="0"/>
        <v>39</v>
      </c>
      <c r="B60" s="110" t="s">
        <v>134</v>
      </c>
      <c r="C60" s="68"/>
      <c r="D60" s="68">
        <v>4</v>
      </c>
      <c r="E60" s="69">
        <v>93936</v>
      </c>
      <c r="F60" s="69">
        <v>114586</v>
      </c>
      <c r="G60" s="70">
        <v>0</v>
      </c>
      <c r="H60" s="70">
        <v>458.3</v>
      </c>
      <c r="I60" s="70">
        <v>458.3</v>
      </c>
      <c r="J60" s="70">
        <v>1.8</v>
      </c>
      <c r="K60" s="70">
        <v>460.1</v>
      </c>
    </row>
    <row r="61" spans="1:13" ht="15.75" customHeight="1" x14ac:dyDescent="0.25">
      <c r="A61" s="71"/>
      <c r="B61" s="114" t="s">
        <v>58</v>
      </c>
      <c r="C61" s="68">
        <v>13.792999999999999</v>
      </c>
      <c r="D61" s="68">
        <v>7</v>
      </c>
      <c r="E61" s="69">
        <v>93936</v>
      </c>
      <c r="F61" s="69">
        <v>114586</v>
      </c>
      <c r="G61" s="70">
        <v>1295.7</v>
      </c>
      <c r="H61" s="70">
        <v>802.1</v>
      </c>
      <c r="I61" s="70">
        <v>2097.8000000000002</v>
      </c>
      <c r="J61" s="70">
        <v>8.4</v>
      </c>
      <c r="K61" s="70">
        <v>2106.2000000000003</v>
      </c>
    </row>
    <row r="62" spans="1:13" s="72" customFormat="1" ht="12.75" customHeight="1" x14ac:dyDescent="0.2">
      <c r="A62" s="73"/>
      <c r="B62" s="74" t="s">
        <v>135</v>
      </c>
      <c r="C62" s="75">
        <f>C22+C23+C24+C25+C26+C27+C28+C29+C30+C31+C32+C33+C34+C35+C36+C37+C38+C39+C40++C41+C42+C43+C44+C45+C47+C46+C48+C49+C50+C51+C52+C53+C54+C55+C56+C57+C58+C59+C60+C61</f>
        <v>920.79300000000001</v>
      </c>
      <c r="D62" s="75">
        <f>D22+D23+D24+D25+D26+D27+D28+D29+D30+D31+D32+D33+D34+D35+D36+D37+D38+D39+D40++D41+D42+D43+D44+D45+D47+D46+D48+D49+D50+D51+D52+D53+D54+D55+D56+D57+D58+D59+D60+D61</f>
        <v>171</v>
      </c>
      <c r="E62" s="75"/>
      <c r="F62" s="75"/>
      <c r="G62" s="76">
        <f>SUM(G22:G61)</f>
        <v>86495.7</v>
      </c>
      <c r="H62" s="76">
        <f>SUM(H22:H61)</f>
        <v>19594.3</v>
      </c>
      <c r="I62" s="76">
        <f>SUM(I22:I61)</f>
        <v>106090.00000000001</v>
      </c>
      <c r="J62" s="76">
        <f>SUM(J22:J61)</f>
        <v>424.89999999999981</v>
      </c>
      <c r="K62" s="76">
        <f>SUM(K22:K61)</f>
        <v>106514.90000000008</v>
      </c>
      <c r="M62" s="1"/>
    </row>
    <row r="63" spans="1:13" ht="12.75" customHeight="1" x14ac:dyDescent="0.25">
      <c r="A63" s="37"/>
      <c r="B63" s="37"/>
      <c r="C63" s="37"/>
      <c r="D63" s="54"/>
      <c r="E63" s="37"/>
      <c r="F63" s="37"/>
    </row>
    <row r="64" spans="1:13" ht="15" x14ac:dyDescent="0.25">
      <c r="C64" s="20"/>
      <c r="D64" s="20"/>
    </row>
    <row r="65" spans="1:11" ht="63" customHeight="1" x14ac:dyDescent="0.25">
      <c r="A65" s="107"/>
      <c r="B65" s="108"/>
      <c r="C65" s="108"/>
      <c r="D65" s="108"/>
      <c r="E65" s="108"/>
      <c r="F65" s="108"/>
      <c r="G65" s="108"/>
      <c r="H65" s="108"/>
      <c r="I65" s="108"/>
      <c r="J65" s="108"/>
      <c r="K65" s="108"/>
    </row>
  </sheetData>
  <mergeCells count="29">
    <mergeCell ref="A65:K65"/>
    <mergeCell ref="A18:A20"/>
    <mergeCell ref="B18:B20"/>
    <mergeCell ref="C18:K18"/>
    <mergeCell ref="C19:D19"/>
    <mergeCell ref="E19:F19"/>
    <mergeCell ref="G19:K19"/>
    <mergeCell ref="C12:H12"/>
    <mergeCell ref="J12:K12"/>
    <mergeCell ref="D13:G13"/>
    <mergeCell ref="J13:K13"/>
    <mergeCell ref="A16:K16"/>
    <mergeCell ref="C9:H9"/>
    <mergeCell ref="J9:K9"/>
    <mergeCell ref="C10:H10"/>
    <mergeCell ref="J10:K10"/>
    <mergeCell ref="C11:G11"/>
    <mergeCell ref="J11:K11"/>
    <mergeCell ref="C6:G6"/>
    <mergeCell ref="J6:K6"/>
    <mergeCell ref="C7:G7"/>
    <mergeCell ref="J7:K7"/>
    <mergeCell ref="C8:G8"/>
    <mergeCell ref="J8:K8"/>
    <mergeCell ref="B2:H2"/>
    <mergeCell ref="B3:K3"/>
    <mergeCell ref="J4:K4"/>
    <mergeCell ref="C5:G5"/>
    <mergeCell ref="J5:K5"/>
  </mergeCells>
  <pageMargins left="0.31496062992125984" right="0.31496062992125984" top="0.31496062992125984" bottom="0.74803149606299213" header="0.31496062992125984" footer="0.31496062992125984"/>
  <pageSetup paperSize="9" scale="74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58"/>
  <sheetViews>
    <sheetView showGridLines="0" workbookViewId="0">
      <pane xSplit="2" ySplit="4" topLeftCell="C5" activePane="bottomRight" state="frozen"/>
      <selection activeCell="R40" sqref="R40"/>
      <selection pane="topRight"/>
      <selection pane="bottomLeft"/>
      <selection pane="bottomRight" activeCell="C5" sqref="C5"/>
    </sheetView>
  </sheetViews>
  <sheetFormatPr defaultRowHeight="12.75" customHeight="1" x14ac:dyDescent="0.25"/>
  <cols>
    <col min="1" max="1" width="4" style="1" customWidth="1"/>
    <col min="2" max="2" width="20.7109375" style="1" customWidth="1"/>
    <col min="3" max="3" width="14.85546875" style="2" hidden="1" customWidth="1"/>
    <col min="4" max="4" width="9" style="2" hidden="1" customWidth="1"/>
    <col min="5" max="5" width="9.42578125" style="1" customWidth="1"/>
    <col min="6" max="6" width="9.42578125" style="43" customWidth="1"/>
    <col min="7" max="8" width="11.42578125" style="1" customWidth="1"/>
    <col min="9" max="9" width="11.85546875" style="1" customWidth="1"/>
    <col min="10" max="10" width="10.7109375" style="1" customWidth="1"/>
    <col min="11" max="257" width="9.140625" style="1" customWidth="1"/>
  </cols>
  <sheetData>
    <row r="1" spans="1:15" s="4" customFormat="1" ht="49.5" customHeight="1" x14ac:dyDescent="0.2">
      <c r="A1" s="78" t="s">
        <v>60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15" ht="15" customHeight="1" x14ac:dyDescent="0.25">
      <c r="A2" s="79" t="s">
        <v>1</v>
      </c>
      <c r="B2" s="79" t="s">
        <v>2</v>
      </c>
      <c r="C2" s="6"/>
      <c r="D2" s="86" t="s">
        <v>61</v>
      </c>
      <c r="E2" s="80" t="s">
        <v>62</v>
      </c>
      <c r="F2" s="81"/>
      <c r="G2" s="81"/>
      <c r="H2" s="81"/>
      <c r="I2" s="81"/>
      <c r="J2" s="81"/>
      <c r="K2" s="82"/>
    </row>
    <row r="3" spans="1:15" ht="45" customHeight="1" x14ac:dyDescent="0.25">
      <c r="A3" s="79"/>
      <c r="B3" s="79"/>
      <c r="C3" s="8"/>
      <c r="D3" s="87"/>
      <c r="E3" s="79" t="s">
        <v>63</v>
      </c>
      <c r="F3" s="79"/>
      <c r="G3" s="79" t="s">
        <v>64</v>
      </c>
      <c r="H3" s="79"/>
      <c r="I3" s="83" t="s">
        <v>8</v>
      </c>
      <c r="J3" s="84"/>
      <c r="K3" s="85"/>
    </row>
    <row r="4" spans="1:15" ht="38.25" x14ac:dyDescent="0.25">
      <c r="A4" s="79"/>
      <c r="B4" s="79"/>
      <c r="C4" s="10"/>
      <c r="D4" s="88"/>
      <c r="E4" s="5" t="s">
        <v>10</v>
      </c>
      <c r="F4" s="5" t="s">
        <v>11</v>
      </c>
      <c r="G4" s="5" t="s">
        <v>10</v>
      </c>
      <c r="H4" s="5" t="s">
        <v>11</v>
      </c>
      <c r="I4" s="5" t="s">
        <v>12</v>
      </c>
      <c r="J4" s="5" t="s">
        <v>13</v>
      </c>
      <c r="K4" s="5" t="s">
        <v>14</v>
      </c>
    </row>
    <row r="5" spans="1:15" ht="12.75" customHeight="1" x14ac:dyDescent="0.25">
      <c r="A5" s="12">
        <v>1</v>
      </c>
      <c r="B5" s="13" t="s">
        <v>16</v>
      </c>
      <c r="C5" s="14">
        <v>53046000</v>
      </c>
      <c r="D5" s="44">
        <f>(E5+F5)-('2017 24.10 нов норм'!D5+'2017 24.10 нов норм'!E5)</f>
        <v>1</v>
      </c>
      <c r="E5" s="45">
        <v>5</v>
      </c>
      <c r="F5" s="45"/>
      <c r="G5" s="16">
        <v>35780</v>
      </c>
      <c r="H5" s="16">
        <v>33850</v>
      </c>
      <c r="I5" s="17">
        <f t="shared" ref="I5:J47" si="0">ROUND(E5*G5/1000,1)</f>
        <v>178.9</v>
      </c>
      <c r="J5" s="17">
        <f>ROUND(F5*H5/1000,1)</f>
        <v>0</v>
      </c>
      <c r="K5" s="17">
        <f t="shared" ref="K5:K47" si="1">SUM(I5:J5)</f>
        <v>178.9</v>
      </c>
      <c r="L5" s="1">
        <v>5</v>
      </c>
      <c r="N5" s="1">
        <v>5</v>
      </c>
      <c r="O5" s="1">
        <f t="shared" ref="O5:O47" si="2">N5-L5</f>
        <v>0</v>
      </c>
    </row>
    <row r="6" spans="1:15" ht="12.75" customHeight="1" x14ac:dyDescent="0.25">
      <c r="A6" s="12">
        <f t="shared" ref="A6:A46" si="3">A5+1</f>
        <v>2</v>
      </c>
      <c r="B6" s="13" t="s">
        <v>17</v>
      </c>
      <c r="C6" s="14">
        <v>53001000</v>
      </c>
      <c r="D6" s="44">
        <f>(E6+F6)-('2017 24.10 нов норм'!D6+'2017 24.10 нов норм'!E6)</f>
        <v>4</v>
      </c>
      <c r="E6" s="45">
        <v>26</v>
      </c>
      <c r="F6" s="45"/>
      <c r="G6" s="16">
        <v>35780</v>
      </c>
      <c r="H6" s="16">
        <v>33850</v>
      </c>
      <c r="I6" s="17">
        <f t="shared" si="0"/>
        <v>930.3</v>
      </c>
      <c r="J6" s="17">
        <f t="shared" si="0"/>
        <v>0</v>
      </c>
      <c r="K6" s="17">
        <f t="shared" si="1"/>
        <v>930.3</v>
      </c>
      <c r="L6" s="1">
        <v>26</v>
      </c>
      <c r="N6" s="1">
        <v>21</v>
      </c>
      <c r="O6" s="1">
        <f t="shared" si="2"/>
        <v>-5</v>
      </c>
    </row>
    <row r="7" spans="1:15" ht="12.75" customHeight="1" x14ac:dyDescent="0.25">
      <c r="A7" s="12">
        <f t="shared" si="3"/>
        <v>3</v>
      </c>
      <c r="B7" s="13" t="s">
        <v>18</v>
      </c>
      <c r="C7" s="14">
        <v>53002000</v>
      </c>
      <c r="D7" s="44">
        <f>(E7+F7)-('2017 24.10 нов норм'!D7+'2017 24.10 нов норм'!E7)</f>
        <v>18</v>
      </c>
      <c r="E7" s="45">
        <v>57</v>
      </c>
      <c r="F7" s="45"/>
      <c r="G7" s="16">
        <v>35780</v>
      </c>
      <c r="H7" s="16">
        <v>33850</v>
      </c>
      <c r="I7" s="17">
        <f t="shared" si="0"/>
        <v>2039.5</v>
      </c>
      <c r="J7" s="17">
        <f t="shared" si="0"/>
        <v>0</v>
      </c>
      <c r="K7" s="17">
        <f t="shared" si="1"/>
        <v>2039.5</v>
      </c>
      <c r="L7" s="1">
        <v>57</v>
      </c>
      <c r="N7" s="1">
        <v>60</v>
      </c>
      <c r="O7" s="1">
        <f t="shared" si="2"/>
        <v>3</v>
      </c>
    </row>
    <row r="8" spans="1:15" ht="12.75" customHeight="1" x14ac:dyDescent="0.25">
      <c r="A8" s="12">
        <f t="shared" si="3"/>
        <v>4</v>
      </c>
      <c r="B8" s="13" t="s">
        <v>19</v>
      </c>
      <c r="C8" s="14">
        <v>53018000</v>
      </c>
      <c r="D8" s="44">
        <f>(E8+F8)-('2017 24.10 нов норм'!D8+'2017 24.10 нов норм'!E8)</f>
        <v>20</v>
      </c>
      <c r="E8" s="45">
        <v>36</v>
      </c>
      <c r="F8" s="45"/>
      <c r="G8" s="16">
        <v>35780</v>
      </c>
      <c r="H8" s="16">
        <v>33850</v>
      </c>
      <c r="I8" s="17">
        <f t="shared" si="0"/>
        <v>1288.0999999999999</v>
      </c>
      <c r="J8" s="17">
        <f t="shared" si="0"/>
        <v>0</v>
      </c>
      <c r="K8" s="17">
        <f t="shared" si="1"/>
        <v>1288.0999999999999</v>
      </c>
      <c r="L8" s="1">
        <v>36</v>
      </c>
      <c r="N8" s="1">
        <v>28</v>
      </c>
      <c r="O8" s="1">
        <f t="shared" si="2"/>
        <v>-8</v>
      </c>
    </row>
    <row r="9" spans="1:15" ht="12.75" customHeight="1" x14ac:dyDescent="0.25">
      <c r="A9" s="12">
        <f t="shared" si="3"/>
        <v>5</v>
      </c>
      <c r="B9" s="13" t="s">
        <v>20</v>
      </c>
      <c r="C9" s="14">
        <v>53049000</v>
      </c>
      <c r="D9" s="44">
        <f>(E9+F9)-('2017 24.10 нов норм'!D9+'2017 24.10 нов норм'!E9)</f>
        <v>9</v>
      </c>
      <c r="E9" s="18">
        <v>16</v>
      </c>
      <c r="F9" s="18">
        <v>4</v>
      </c>
      <c r="G9" s="16">
        <v>35780</v>
      </c>
      <c r="H9" s="16">
        <v>33850</v>
      </c>
      <c r="I9" s="17">
        <f t="shared" si="0"/>
        <v>572.5</v>
      </c>
      <c r="J9" s="17">
        <f t="shared" si="0"/>
        <v>135.4</v>
      </c>
      <c r="K9" s="17">
        <f t="shared" si="1"/>
        <v>707.9</v>
      </c>
      <c r="L9" s="1">
        <v>20</v>
      </c>
      <c r="N9" s="1">
        <v>19</v>
      </c>
      <c r="O9" s="1">
        <f t="shared" si="2"/>
        <v>-1</v>
      </c>
    </row>
    <row r="10" spans="1:15" ht="12.75" customHeight="1" x14ac:dyDescent="0.25">
      <c r="A10" s="12">
        <f t="shared" si="3"/>
        <v>6</v>
      </c>
      <c r="B10" s="13" t="s">
        <v>21</v>
      </c>
      <c r="C10" s="14">
        <v>53004000</v>
      </c>
      <c r="D10" s="44">
        <f>(E10+F10)-('2017 24.10 нов норм'!D10+'2017 24.10 нов норм'!E10)</f>
        <v>6</v>
      </c>
      <c r="E10" s="45">
        <v>12</v>
      </c>
      <c r="F10" s="45"/>
      <c r="G10" s="16">
        <v>35780</v>
      </c>
      <c r="H10" s="16">
        <v>33850</v>
      </c>
      <c r="I10" s="17">
        <f t="shared" si="0"/>
        <v>429.4</v>
      </c>
      <c r="J10" s="17">
        <f t="shared" si="0"/>
        <v>0</v>
      </c>
      <c r="K10" s="17">
        <f t="shared" si="1"/>
        <v>429.4</v>
      </c>
      <c r="L10" s="1">
        <v>12</v>
      </c>
      <c r="N10" s="1">
        <v>12</v>
      </c>
      <c r="O10" s="1">
        <f t="shared" si="2"/>
        <v>0</v>
      </c>
    </row>
    <row r="11" spans="1:15" ht="12.75" customHeight="1" x14ac:dyDescent="0.25">
      <c r="A11" s="12">
        <f t="shared" si="3"/>
        <v>7</v>
      </c>
      <c r="B11" s="13" t="s">
        <v>22</v>
      </c>
      <c r="C11" s="14">
        <v>53005000</v>
      </c>
      <c r="D11" s="44">
        <f>(E11+F11)-('2017 24.10 нов норм'!D11+'2017 24.10 нов норм'!E11)</f>
        <v>16</v>
      </c>
      <c r="E11" s="45">
        <v>50</v>
      </c>
      <c r="F11" s="45"/>
      <c r="G11" s="16">
        <v>35780</v>
      </c>
      <c r="H11" s="16">
        <v>33850</v>
      </c>
      <c r="I11" s="17">
        <f t="shared" si="0"/>
        <v>1789</v>
      </c>
      <c r="J11" s="17">
        <f t="shared" si="0"/>
        <v>0</v>
      </c>
      <c r="K11" s="17">
        <f t="shared" si="1"/>
        <v>1789</v>
      </c>
      <c r="L11" s="1">
        <v>50</v>
      </c>
      <c r="N11" s="1">
        <v>49</v>
      </c>
      <c r="O11" s="1">
        <f t="shared" si="2"/>
        <v>-1</v>
      </c>
    </row>
    <row r="12" spans="1:15" ht="12.75" customHeight="1" x14ac:dyDescent="0.25">
      <c r="A12" s="12">
        <f t="shared" si="3"/>
        <v>8</v>
      </c>
      <c r="B12" s="24" t="s">
        <v>23</v>
      </c>
      <c r="C12" s="14">
        <v>53006000</v>
      </c>
      <c r="D12" s="44">
        <f>(E12+F12)-('2017 24.10 нов норм'!D12+'2017 24.10 нов норм'!E12)</f>
        <v>113</v>
      </c>
      <c r="E12" s="45">
        <v>403</v>
      </c>
      <c r="F12" s="45"/>
      <c r="G12" s="16">
        <v>35780</v>
      </c>
      <c r="H12" s="16">
        <v>33850</v>
      </c>
      <c r="I12" s="17">
        <f t="shared" si="0"/>
        <v>14419.3</v>
      </c>
      <c r="J12" s="17">
        <f t="shared" si="0"/>
        <v>0</v>
      </c>
      <c r="K12" s="17">
        <f t="shared" si="1"/>
        <v>14419.3</v>
      </c>
      <c r="L12" s="77">
        <v>403</v>
      </c>
      <c r="N12" s="1">
        <v>335</v>
      </c>
      <c r="O12" s="77">
        <f t="shared" si="2"/>
        <v>-68</v>
      </c>
    </row>
    <row r="13" spans="1:15" ht="12.75" customHeight="1" x14ac:dyDescent="0.25">
      <c r="A13" s="12">
        <f t="shared" si="3"/>
        <v>9</v>
      </c>
      <c r="B13" s="13" t="s">
        <v>24</v>
      </c>
      <c r="C13" s="14">
        <v>53007000</v>
      </c>
      <c r="D13" s="44">
        <f>(E13+F13)-('2017 24.10 нов норм'!D13+'2017 24.10 нов норм'!E13)</f>
        <v>31</v>
      </c>
      <c r="E13" s="45">
        <v>114</v>
      </c>
      <c r="F13" s="45"/>
      <c r="G13" s="16">
        <v>35780</v>
      </c>
      <c r="H13" s="16">
        <v>33850</v>
      </c>
      <c r="I13" s="17">
        <f t="shared" si="0"/>
        <v>4078.9</v>
      </c>
      <c r="J13" s="17">
        <f t="shared" si="0"/>
        <v>0</v>
      </c>
      <c r="K13" s="17">
        <f t="shared" si="1"/>
        <v>4078.9</v>
      </c>
      <c r="L13" s="1">
        <v>114</v>
      </c>
      <c r="N13" s="1">
        <v>107</v>
      </c>
      <c r="O13" s="1">
        <f t="shared" si="2"/>
        <v>-7</v>
      </c>
    </row>
    <row r="14" spans="1:15" ht="12.75" customHeight="1" x14ac:dyDescent="0.25">
      <c r="A14" s="12">
        <f t="shared" si="3"/>
        <v>10</v>
      </c>
      <c r="B14" s="13" t="s">
        <v>25</v>
      </c>
      <c r="C14" s="14">
        <v>53048000</v>
      </c>
      <c r="D14" s="44">
        <f>(E14+F14)-('2017 24.10 нов норм'!D14+'2017 24.10 нов норм'!E14)</f>
        <v>5</v>
      </c>
      <c r="E14" s="18">
        <v>18</v>
      </c>
      <c r="F14" s="18">
        <v>6</v>
      </c>
      <c r="G14" s="16">
        <v>35780</v>
      </c>
      <c r="H14" s="16">
        <v>33850</v>
      </c>
      <c r="I14" s="17">
        <f t="shared" si="0"/>
        <v>644</v>
      </c>
      <c r="J14" s="17">
        <f t="shared" si="0"/>
        <v>203.1</v>
      </c>
      <c r="K14" s="17">
        <f t="shared" si="1"/>
        <v>847.1</v>
      </c>
      <c r="L14" s="1">
        <v>24</v>
      </c>
      <c r="N14" s="1">
        <v>22</v>
      </c>
      <c r="O14" s="1">
        <f t="shared" si="2"/>
        <v>-2</v>
      </c>
    </row>
    <row r="15" spans="1:15" ht="12.75" customHeight="1" x14ac:dyDescent="0.25">
      <c r="A15" s="12">
        <f t="shared" si="3"/>
        <v>11</v>
      </c>
      <c r="B15" s="13" t="s">
        <v>26</v>
      </c>
      <c r="C15" s="14">
        <v>53008000</v>
      </c>
      <c r="D15" s="44">
        <f>(E15+F15)-('2017 24.10 нов норм'!D15+'2017 24.10 нов норм'!E15)</f>
        <v>0</v>
      </c>
      <c r="E15" s="45">
        <v>14</v>
      </c>
      <c r="F15" s="45"/>
      <c r="G15" s="16">
        <v>35780</v>
      </c>
      <c r="H15" s="16">
        <v>33850</v>
      </c>
      <c r="I15" s="17">
        <f t="shared" si="0"/>
        <v>500.9</v>
      </c>
      <c r="J15" s="17">
        <f t="shared" si="0"/>
        <v>0</v>
      </c>
      <c r="K15" s="17">
        <f t="shared" si="1"/>
        <v>500.9</v>
      </c>
      <c r="L15" s="1">
        <v>14</v>
      </c>
      <c r="N15" s="1">
        <v>18</v>
      </c>
      <c r="O15" s="1">
        <f t="shared" si="2"/>
        <v>4</v>
      </c>
    </row>
    <row r="16" spans="1:15" ht="12.75" customHeight="1" x14ac:dyDescent="0.25">
      <c r="A16" s="12">
        <f t="shared" si="3"/>
        <v>12</v>
      </c>
      <c r="B16" s="13" t="s">
        <v>27</v>
      </c>
      <c r="C16" s="14">
        <v>53047000</v>
      </c>
      <c r="D16" s="44">
        <f>(E16+F16)-('2017 24.10 нов норм'!D16+'2017 24.10 нов норм'!E16)</f>
        <v>-6</v>
      </c>
      <c r="E16" s="18">
        <v>0</v>
      </c>
      <c r="F16" s="18"/>
      <c r="G16" s="16">
        <v>35780</v>
      </c>
      <c r="H16" s="16">
        <v>33850</v>
      </c>
      <c r="I16" s="17">
        <f t="shared" si="0"/>
        <v>0</v>
      </c>
      <c r="J16" s="17">
        <f t="shared" si="0"/>
        <v>0</v>
      </c>
      <c r="K16" s="17">
        <f t="shared" si="1"/>
        <v>0</v>
      </c>
      <c r="L16" s="1">
        <v>0</v>
      </c>
      <c r="N16" s="1">
        <v>8</v>
      </c>
      <c r="O16" s="1">
        <f t="shared" si="2"/>
        <v>8</v>
      </c>
    </row>
    <row r="17" spans="1:15" ht="12.75" customHeight="1" x14ac:dyDescent="0.25">
      <c r="A17" s="12">
        <f t="shared" si="3"/>
        <v>13</v>
      </c>
      <c r="B17" s="13" t="s">
        <v>28</v>
      </c>
      <c r="C17" s="14">
        <v>53009000</v>
      </c>
      <c r="D17" s="44">
        <f>(E17+F17)-('2017 24.10 нов норм'!D17+'2017 24.10 нов норм'!E17)</f>
        <v>-4</v>
      </c>
      <c r="E17" s="45">
        <v>1</v>
      </c>
      <c r="F17" s="45"/>
      <c r="G17" s="16">
        <v>35780</v>
      </c>
      <c r="H17" s="16">
        <v>33850</v>
      </c>
      <c r="I17" s="17">
        <f t="shared" si="0"/>
        <v>35.799999999999997</v>
      </c>
      <c r="J17" s="17">
        <f t="shared" si="0"/>
        <v>0</v>
      </c>
      <c r="K17" s="17">
        <f t="shared" si="1"/>
        <v>35.799999999999997</v>
      </c>
      <c r="L17" s="1">
        <v>1</v>
      </c>
      <c r="O17" s="1">
        <f t="shared" si="2"/>
        <v>-1</v>
      </c>
    </row>
    <row r="18" spans="1:15" ht="12.75" customHeight="1" x14ac:dyDescent="0.25">
      <c r="A18" s="12">
        <f t="shared" si="3"/>
        <v>14</v>
      </c>
      <c r="B18" s="24" t="s">
        <v>29</v>
      </c>
      <c r="C18" s="25">
        <v>53011999</v>
      </c>
      <c r="D18" s="44">
        <f>(E18+F18)-('2017 24.10 нов норм'!D18+'2017 24.10 нов норм'!E18)</f>
        <v>2</v>
      </c>
      <c r="E18" s="16"/>
      <c r="F18" s="18">
        <v>7</v>
      </c>
      <c r="G18" s="16">
        <v>35780</v>
      </c>
      <c r="H18" s="16">
        <v>33850</v>
      </c>
      <c r="I18" s="17">
        <f t="shared" si="0"/>
        <v>0</v>
      </c>
      <c r="J18" s="17">
        <f t="shared" si="0"/>
        <v>237</v>
      </c>
      <c r="K18" s="17">
        <f t="shared" si="1"/>
        <v>237</v>
      </c>
      <c r="L18" s="1">
        <v>7</v>
      </c>
      <c r="N18" s="1">
        <v>5</v>
      </c>
      <c r="O18" s="1">
        <f t="shared" si="2"/>
        <v>-2</v>
      </c>
    </row>
    <row r="19" spans="1:15" ht="12.75" customHeight="1" x14ac:dyDescent="0.25">
      <c r="A19" s="12">
        <f t="shared" si="3"/>
        <v>15</v>
      </c>
      <c r="B19" s="13" t="s">
        <v>30</v>
      </c>
      <c r="C19" s="25">
        <v>53012999</v>
      </c>
      <c r="D19" s="44">
        <f>(E19+F19)-('2017 24.10 нов норм'!D19+'2017 24.10 нов норм'!E19)</f>
        <v>0</v>
      </c>
      <c r="E19" s="16"/>
      <c r="F19" s="18"/>
      <c r="G19" s="16">
        <v>35780</v>
      </c>
      <c r="H19" s="16">
        <v>33850</v>
      </c>
      <c r="I19" s="17">
        <f t="shared" si="0"/>
        <v>0</v>
      </c>
      <c r="J19" s="17">
        <f t="shared" si="0"/>
        <v>0</v>
      </c>
      <c r="K19" s="17">
        <f t="shared" si="1"/>
        <v>0</v>
      </c>
      <c r="N19" s="1">
        <v>7</v>
      </c>
      <c r="O19" s="1">
        <f t="shared" si="2"/>
        <v>7</v>
      </c>
    </row>
    <row r="20" spans="1:15" ht="12.75" customHeight="1" x14ac:dyDescent="0.25">
      <c r="A20" s="12">
        <f t="shared" si="3"/>
        <v>16</v>
      </c>
      <c r="B20" s="13" t="s">
        <v>31</v>
      </c>
      <c r="C20" s="25">
        <v>53013999</v>
      </c>
      <c r="D20" s="44">
        <f>(E20+F20)-('2017 24.10 нов норм'!D20+'2017 24.10 нов норм'!E20)</f>
        <v>0</v>
      </c>
      <c r="E20" s="16"/>
      <c r="F20" s="18"/>
      <c r="G20" s="16">
        <v>35780</v>
      </c>
      <c r="H20" s="16">
        <v>33850</v>
      </c>
      <c r="I20" s="17">
        <f t="shared" si="0"/>
        <v>0</v>
      </c>
      <c r="J20" s="17">
        <f t="shared" si="0"/>
        <v>0</v>
      </c>
      <c r="K20" s="17">
        <f t="shared" si="1"/>
        <v>0</v>
      </c>
      <c r="N20" s="1">
        <v>4</v>
      </c>
      <c r="O20" s="1">
        <f t="shared" si="2"/>
        <v>4</v>
      </c>
    </row>
    <row r="21" spans="1:15" ht="12.75" customHeight="1" x14ac:dyDescent="0.25">
      <c r="A21" s="12">
        <f t="shared" si="3"/>
        <v>17</v>
      </c>
      <c r="B21" s="26" t="s">
        <v>32</v>
      </c>
      <c r="C21" s="25">
        <v>53014999</v>
      </c>
      <c r="D21" s="44">
        <f>(E21+F21)-('2017 24.10 нов норм'!D21+'2017 24.10 нов норм'!E21)</f>
        <v>-2</v>
      </c>
      <c r="E21" s="16"/>
      <c r="F21" s="18">
        <v>5</v>
      </c>
      <c r="G21" s="16">
        <v>35780</v>
      </c>
      <c r="H21" s="16">
        <v>33850</v>
      </c>
      <c r="I21" s="17">
        <f t="shared" si="0"/>
        <v>0</v>
      </c>
      <c r="J21" s="17">
        <f t="shared" si="0"/>
        <v>169.3</v>
      </c>
      <c r="K21" s="17">
        <f t="shared" si="1"/>
        <v>169.3</v>
      </c>
      <c r="L21" s="1">
        <v>5</v>
      </c>
      <c r="N21" s="1">
        <v>5</v>
      </c>
      <c r="O21" s="1">
        <f t="shared" si="2"/>
        <v>0</v>
      </c>
    </row>
    <row r="22" spans="1:15" ht="12.75" customHeight="1" x14ac:dyDescent="0.25">
      <c r="A22" s="12">
        <f t="shared" si="3"/>
        <v>18</v>
      </c>
      <c r="B22" s="27" t="s">
        <v>33</v>
      </c>
      <c r="C22" s="25">
        <v>53015999</v>
      </c>
      <c r="D22" s="44">
        <f>(E22+F22)-('2017 24.10 нов норм'!D22+'2017 24.10 нов норм'!E22)</f>
        <v>-4</v>
      </c>
      <c r="E22" s="16"/>
      <c r="F22" s="18">
        <v>0</v>
      </c>
      <c r="G22" s="16">
        <v>35780</v>
      </c>
      <c r="H22" s="16">
        <v>33850</v>
      </c>
      <c r="I22" s="17">
        <f t="shared" si="0"/>
        <v>0</v>
      </c>
      <c r="J22" s="17">
        <f t="shared" si="0"/>
        <v>0</v>
      </c>
      <c r="K22" s="17">
        <f t="shared" si="1"/>
        <v>0</v>
      </c>
      <c r="L22" s="1">
        <v>0</v>
      </c>
      <c r="N22" s="1">
        <v>3</v>
      </c>
      <c r="O22" s="1">
        <f t="shared" si="2"/>
        <v>3</v>
      </c>
    </row>
    <row r="23" spans="1:15" ht="12.75" customHeight="1" x14ac:dyDescent="0.25">
      <c r="A23" s="12">
        <f t="shared" si="3"/>
        <v>19</v>
      </c>
      <c r="B23" s="28" t="s">
        <v>34</v>
      </c>
      <c r="C23" s="25">
        <v>53016999</v>
      </c>
      <c r="D23" s="44">
        <f>(E23+F23)-('2017 24.10 нов норм'!D23+'2017 24.10 нов норм'!E23)</f>
        <v>4</v>
      </c>
      <c r="E23" s="16"/>
      <c r="F23" s="18">
        <v>4</v>
      </c>
      <c r="G23" s="16">
        <v>35780</v>
      </c>
      <c r="H23" s="16">
        <v>33850</v>
      </c>
      <c r="I23" s="17">
        <f t="shared" si="0"/>
        <v>0</v>
      </c>
      <c r="J23" s="17">
        <f t="shared" si="0"/>
        <v>135.4</v>
      </c>
      <c r="K23" s="17">
        <f t="shared" si="1"/>
        <v>135.4</v>
      </c>
      <c r="L23" s="1">
        <v>4</v>
      </c>
      <c r="N23" s="1">
        <v>4</v>
      </c>
      <c r="O23" s="1">
        <f t="shared" si="2"/>
        <v>0</v>
      </c>
    </row>
    <row r="24" spans="1:15" ht="12.75" customHeight="1" x14ac:dyDescent="0.25">
      <c r="A24" s="12">
        <f t="shared" si="3"/>
        <v>20</v>
      </c>
      <c r="B24" s="24" t="s">
        <v>35</v>
      </c>
      <c r="C24" s="25">
        <v>53017999</v>
      </c>
      <c r="D24" s="44">
        <f>(E24+F24)-('2017 24.10 нов норм'!D24+'2017 24.10 нов норм'!E24)</f>
        <v>0</v>
      </c>
      <c r="E24" s="16"/>
      <c r="F24" s="18">
        <v>1</v>
      </c>
      <c r="G24" s="16">
        <v>35780</v>
      </c>
      <c r="H24" s="16">
        <v>33850</v>
      </c>
      <c r="I24" s="17">
        <f t="shared" si="0"/>
        <v>0</v>
      </c>
      <c r="J24" s="17">
        <f t="shared" si="0"/>
        <v>33.9</v>
      </c>
      <c r="K24" s="17">
        <f t="shared" si="1"/>
        <v>33.9</v>
      </c>
      <c r="L24" s="1">
        <v>1</v>
      </c>
      <c r="N24" s="1">
        <v>4</v>
      </c>
      <c r="O24" s="1">
        <f t="shared" si="2"/>
        <v>3</v>
      </c>
    </row>
    <row r="25" spans="1:15" ht="12.75" customHeight="1" x14ac:dyDescent="0.25">
      <c r="A25" s="12">
        <f t="shared" si="3"/>
        <v>21</v>
      </c>
      <c r="B25" s="13" t="s">
        <v>36</v>
      </c>
      <c r="C25" s="25">
        <v>53020999</v>
      </c>
      <c r="D25" s="44">
        <f>(E25+F25)-('2017 24.10 нов норм'!D25+'2017 24.10 нов норм'!E25)</f>
        <v>0</v>
      </c>
      <c r="E25" s="16"/>
      <c r="F25" s="18">
        <v>1</v>
      </c>
      <c r="G25" s="16">
        <v>35780</v>
      </c>
      <c r="H25" s="16">
        <v>33850</v>
      </c>
      <c r="I25" s="17">
        <f t="shared" si="0"/>
        <v>0</v>
      </c>
      <c r="J25" s="17">
        <f t="shared" si="0"/>
        <v>33.9</v>
      </c>
      <c r="K25" s="17">
        <f t="shared" si="1"/>
        <v>33.9</v>
      </c>
      <c r="L25" s="1">
        <v>1</v>
      </c>
      <c r="N25" s="1">
        <v>3</v>
      </c>
      <c r="O25" s="1">
        <f t="shared" si="2"/>
        <v>2</v>
      </c>
    </row>
    <row r="26" spans="1:15" ht="12.75" customHeight="1" x14ac:dyDescent="0.25">
      <c r="A26" s="12">
        <f t="shared" si="3"/>
        <v>22</v>
      </c>
      <c r="B26" s="13" t="s">
        <v>37</v>
      </c>
      <c r="C26" s="25">
        <v>53021999</v>
      </c>
      <c r="D26" s="44">
        <f>(E26+F26)-('2017 24.10 нов норм'!D26+'2017 24.10 нов норм'!E26)</f>
        <v>-2</v>
      </c>
      <c r="E26" s="16"/>
      <c r="F26" s="18">
        <v>3</v>
      </c>
      <c r="G26" s="16">
        <v>35780</v>
      </c>
      <c r="H26" s="16">
        <v>33850</v>
      </c>
      <c r="I26" s="17">
        <f t="shared" si="0"/>
        <v>0</v>
      </c>
      <c r="J26" s="17">
        <f t="shared" si="0"/>
        <v>101.6</v>
      </c>
      <c r="K26" s="17">
        <f t="shared" si="1"/>
        <v>101.6</v>
      </c>
      <c r="L26" s="1">
        <v>3</v>
      </c>
      <c r="N26" s="1">
        <v>5</v>
      </c>
      <c r="O26" s="1">
        <f t="shared" si="2"/>
        <v>2</v>
      </c>
    </row>
    <row r="27" spans="1:15" ht="12.75" customHeight="1" x14ac:dyDescent="0.25">
      <c r="A27" s="12">
        <f t="shared" si="3"/>
        <v>23</v>
      </c>
      <c r="B27" s="13" t="s">
        <v>38</v>
      </c>
      <c r="C27" s="25">
        <v>53022999</v>
      </c>
      <c r="D27" s="44">
        <f>(E27+F27)-('2017 24.10 нов норм'!D27+'2017 24.10 нов норм'!E27)</f>
        <v>-1</v>
      </c>
      <c r="E27" s="16"/>
      <c r="F27" s="18">
        <v>14</v>
      </c>
      <c r="G27" s="16">
        <v>35780</v>
      </c>
      <c r="H27" s="16">
        <v>33850</v>
      </c>
      <c r="I27" s="17">
        <f t="shared" si="0"/>
        <v>0</v>
      </c>
      <c r="J27" s="17">
        <f t="shared" si="0"/>
        <v>473.9</v>
      </c>
      <c r="K27" s="17">
        <f t="shared" si="1"/>
        <v>473.9</v>
      </c>
      <c r="L27" s="1">
        <v>14</v>
      </c>
      <c r="N27" s="1">
        <v>13</v>
      </c>
      <c r="O27" s="1">
        <f t="shared" si="2"/>
        <v>-1</v>
      </c>
    </row>
    <row r="28" spans="1:15" ht="12.75" customHeight="1" x14ac:dyDescent="0.25">
      <c r="A28" s="12">
        <f t="shared" si="3"/>
        <v>24</v>
      </c>
      <c r="B28" s="13" t="s">
        <v>39</v>
      </c>
      <c r="C28" s="25">
        <v>53023999</v>
      </c>
      <c r="D28" s="44">
        <f>(E28+F28)-('2017 24.10 нов норм'!D28+'2017 24.10 нов норм'!E28)</f>
        <v>1</v>
      </c>
      <c r="E28" s="16"/>
      <c r="F28" s="18">
        <v>4</v>
      </c>
      <c r="G28" s="16">
        <v>35780</v>
      </c>
      <c r="H28" s="16">
        <v>33850</v>
      </c>
      <c r="I28" s="17">
        <f t="shared" si="0"/>
        <v>0</v>
      </c>
      <c r="J28" s="17">
        <f t="shared" si="0"/>
        <v>135.4</v>
      </c>
      <c r="K28" s="17">
        <f t="shared" si="1"/>
        <v>135.4</v>
      </c>
      <c r="L28" s="1">
        <v>4</v>
      </c>
      <c r="N28" s="1">
        <v>4</v>
      </c>
      <c r="O28" s="1">
        <f t="shared" si="2"/>
        <v>0</v>
      </c>
    </row>
    <row r="29" spans="1:15" ht="12.75" customHeight="1" x14ac:dyDescent="0.25">
      <c r="A29" s="12">
        <f t="shared" si="3"/>
        <v>25</v>
      </c>
      <c r="B29" s="29" t="s">
        <v>40</v>
      </c>
      <c r="C29" s="25">
        <v>53024999</v>
      </c>
      <c r="D29" s="44">
        <f>(E29+F29)-('2017 24.10 нов норм'!D29+'2017 24.10 нов норм'!E29)</f>
        <v>-5</v>
      </c>
      <c r="E29" s="16"/>
      <c r="F29" s="18">
        <v>6</v>
      </c>
      <c r="G29" s="16">
        <v>35780</v>
      </c>
      <c r="H29" s="16">
        <v>33850</v>
      </c>
      <c r="I29" s="17">
        <f t="shared" si="0"/>
        <v>0</v>
      </c>
      <c r="J29" s="17">
        <f t="shared" si="0"/>
        <v>203.1</v>
      </c>
      <c r="K29" s="17">
        <f t="shared" si="1"/>
        <v>203.1</v>
      </c>
      <c r="L29" s="1">
        <v>6</v>
      </c>
      <c r="N29" s="1">
        <v>7</v>
      </c>
      <c r="O29" s="1">
        <f t="shared" si="2"/>
        <v>1</v>
      </c>
    </row>
    <row r="30" spans="1:15" ht="12.75" customHeight="1" x14ac:dyDescent="0.25">
      <c r="A30" s="12">
        <f t="shared" si="3"/>
        <v>26</v>
      </c>
      <c r="B30" s="13" t="s">
        <v>41</v>
      </c>
      <c r="C30" s="25">
        <v>53026999</v>
      </c>
      <c r="D30" s="44">
        <f>(E30+F30)-('2017 24.10 нов норм'!D30+'2017 24.10 нов норм'!E30)</f>
        <v>-6</v>
      </c>
      <c r="E30" s="16"/>
      <c r="F30" s="18">
        <v>5</v>
      </c>
      <c r="G30" s="16">
        <v>35780</v>
      </c>
      <c r="H30" s="16">
        <v>33850</v>
      </c>
      <c r="I30" s="17">
        <f t="shared" si="0"/>
        <v>0</v>
      </c>
      <c r="J30" s="17">
        <f t="shared" si="0"/>
        <v>169.3</v>
      </c>
      <c r="K30" s="17">
        <f t="shared" si="1"/>
        <v>169.3</v>
      </c>
      <c r="L30" s="1">
        <v>5</v>
      </c>
      <c r="N30" s="1">
        <v>5</v>
      </c>
      <c r="O30" s="1">
        <f t="shared" si="2"/>
        <v>0</v>
      </c>
    </row>
    <row r="31" spans="1:15" ht="12.75" customHeight="1" x14ac:dyDescent="0.25">
      <c r="A31" s="12">
        <f t="shared" si="3"/>
        <v>27</v>
      </c>
      <c r="B31" s="13" t="s">
        <v>42</v>
      </c>
      <c r="C31" s="25">
        <v>53027999</v>
      </c>
      <c r="D31" s="44">
        <f>(E31+F31)-('2017 24.10 нов норм'!D31+'2017 24.10 нов норм'!E31)</f>
        <v>0</v>
      </c>
      <c r="E31" s="16"/>
      <c r="F31" s="18"/>
      <c r="G31" s="16">
        <v>35780</v>
      </c>
      <c r="H31" s="16">
        <v>33850</v>
      </c>
      <c r="I31" s="17">
        <f t="shared" si="0"/>
        <v>0</v>
      </c>
      <c r="J31" s="17">
        <f t="shared" si="0"/>
        <v>0</v>
      </c>
      <c r="K31" s="17">
        <f t="shared" si="1"/>
        <v>0</v>
      </c>
      <c r="O31" s="1">
        <f t="shared" si="2"/>
        <v>0</v>
      </c>
    </row>
    <row r="32" spans="1:15" ht="12.75" customHeight="1" x14ac:dyDescent="0.25">
      <c r="A32" s="12">
        <f t="shared" si="3"/>
        <v>28</v>
      </c>
      <c r="B32" s="13" t="s">
        <v>43</v>
      </c>
      <c r="C32" s="25">
        <v>53028999</v>
      </c>
      <c r="D32" s="44">
        <f>(E32+F32)-('2017 24.10 нов норм'!D32+'2017 24.10 нов норм'!E32)</f>
        <v>0</v>
      </c>
      <c r="E32" s="16"/>
      <c r="F32" s="18">
        <v>5</v>
      </c>
      <c r="G32" s="16">
        <v>35780</v>
      </c>
      <c r="H32" s="16">
        <v>33850</v>
      </c>
      <c r="I32" s="17">
        <f t="shared" si="0"/>
        <v>0</v>
      </c>
      <c r="J32" s="17">
        <f t="shared" si="0"/>
        <v>169.3</v>
      </c>
      <c r="K32" s="17">
        <f t="shared" si="1"/>
        <v>169.3</v>
      </c>
      <c r="L32" s="1">
        <v>5</v>
      </c>
      <c r="N32" s="1">
        <v>12</v>
      </c>
      <c r="O32" s="1">
        <f t="shared" si="2"/>
        <v>7</v>
      </c>
    </row>
    <row r="33" spans="1:15" ht="12.75" customHeight="1" x14ac:dyDescent="0.25">
      <c r="A33" s="12">
        <f t="shared" si="3"/>
        <v>29</v>
      </c>
      <c r="B33" s="29" t="s">
        <v>44</v>
      </c>
      <c r="C33" s="25">
        <v>53029999</v>
      </c>
      <c r="D33" s="44">
        <f>(E33+F33)-('2017 24.10 нов норм'!D33+'2017 24.10 нов норм'!E33)</f>
        <v>3</v>
      </c>
      <c r="E33" s="16"/>
      <c r="F33" s="22">
        <v>5</v>
      </c>
      <c r="G33" s="16">
        <v>35780</v>
      </c>
      <c r="H33" s="16">
        <v>33850</v>
      </c>
      <c r="I33" s="17">
        <f t="shared" si="0"/>
        <v>0</v>
      </c>
      <c r="J33" s="17">
        <f t="shared" si="0"/>
        <v>169.3</v>
      </c>
      <c r="K33" s="17">
        <f t="shared" si="1"/>
        <v>169.3</v>
      </c>
      <c r="L33" s="1">
        <v>5</v>
      </c>
      <c r="N33" s="1">
        <v>5</v>
      </c>
      <c r="O33" s="1">
        <f t="shared" si="2"/>
        <v>0</v>
      </c>
    </row>
    <row r="34" spans="1:15" ht="12.75" customHeight="1" x14ac:dyDescent="0.25">
      <c r="A34" s="12">
        <f t="shared" si="3"/>
        <v>30</v>
      </c>
      <c r="B34" s="13" t="s">
        <v>45</v>
      </c>
      <c r="C34" s="25">
        <v>53030999</v>
      </c>
      <c r="D34" s="44">
        <f>(E34+F34)-('2017 24.10 нов норм'!D34+'2017 24.10 нов норм'!E34)</f>
        <v>0</v>
      </c>
      <c r="E34" s="16"/>
      <c r="F34" s="18"/>
      <c r="G34" s="16">
        <v>35780</v>
      </c>
      <c r="H34" s="16">
        <v>33850</v>
      </c>
      <c r="I34" s="17">
        <f t="shared" si="0"/>
        <v>0</v>
      </c>
      <c r="J34" s="17">
        <f t="shared" si="0"/>
        <v>0</v>
      </c>
      <c r="K34" s="17">
        <f t="shared" si="1"/>
        <v>0</v>
      </c>
      <c r="N34" s="1">
        <v>1</v>
      </c>
      <c r="O34" s="1">
        <f t="shared" si="2"/>
        <v>1</v>
      </c>
    </row>
    <row r="35" spans="1:15" ht="12.75" customHeight="1" x14ac:dyDescent="0.25">
      <c r="A35" s="12">
        <f t="shared" si="3"/>
        <v>31</v>
      </c>
      <c r="B35" s="13" t="s">
        <v>46</v>
      </c>
      <c r="C35" s="25">
        <v>53031999</v>
      </c>
      <c r="D35" s="44">
        <f>(E35+F35)-('2017 24.10 нов норм'!D35+'2017 24.10 нов норм'!E35)</f>
        <v>3</v>
      </c>
      <c r="E35" s="16"/>
      <c r="F35" s="18">
        <v>30</v>
      </c>
      <c r="G35" s="16">
        <v>35780</v>
      </c>
      <c r="H35" s="16">
        <v>33850</v>
      </c>
      <c r="I35" s="17">
        <f t="shared" si="0"/>
        <v>0</v>
      </c>
      <c r="J35" s="17">
        <f t="shared" si="0"/>
        <v>1015.5</v>
      </c>
      <c r="K35" s="17">
        <f t="shared" si="1"/>
        <v>1015.5</v>
      </c>
      <c r="L35" s="1">
        <v>30</v>
      </c>
      <c r="N35" s="1">
        <v>16</v>
      </c>
      <c r="O35" s="77">
        <f t="shared" si="2"/>
        <v>-14</v>
      </c>
    </row>
    <row r="36" spans="1:15" ht="12.75" customHeight="1" x14ac:dyDescent="0.25">
      <c r="A36" s="12">
        <f t="shared" si="3"/>
        <v>32</v>
      </c>
      <c r="B36" s="13" t="s">
        <v>47</v>
      </c>
      <c r="C36" s="25">
        <v>53032999</v>
      </c>
      <c r="D36" s="44">
        <f>(E36+F36)-('2017 24.10 нов норм'!D36+'2017 24.10 нов норм'!E36)</f>
        <v>6</v>
      </c>
      <c r="E36" s="16"/>
      <c r="F36" s="22">
        <v>6</v>
      </c>
      <c r="G36" s="16">
        <v>35780</v>
      </c>
      <c r="H36" s="16">
        <v>33850</v>
      </c>
      <c r="I36" s="17">
        <f t="shared" si="0"/>
        <v>0</v>
      </c>
      <c r="J36" s="17">
        <f t="shared" si="0"/>
        <v>203.1</v>
      </c>
      <c r="K36" s="17">
        <f t="shared" si="1"/>
        <v>203.1</v>
      </c>
      <c r="L36" s="1">
        <v>6</v>
      </c>
      <c r="N36" s="1">
        <v>6</v>
      </c>
      <c r="O36" s="1">
        <f t="shared" si="2"/>
        <v>0</v>
      </c>
    </row>
    <row r="37" spans="1:15" ht="12.75" customHeight="1" x14ac:dyDescent="0.25">
      <c r="A37" s="12">
        <f t="shared" si="3"/>
        <v>33</v>
      </c>
      <c r="B37" s="13" t="s">
        <v>48</v>
      </c>
      <c r="C37" s="25">
        <v>53033999</v>
      </c>
      <c r="D37" s="44">
        <f>(E37+F37)-('2017 24.10 нов норм'!D37+'2017 24.10 нов норм'!E37)</f>
        <v>2</v>
      </c>
      <c r="E37" s="16"/>
      <c r="F37" s="18">
        <v>11</v>
      </c>
      <c r="G37" s="16">
        <v>35780</v>
      </c>
      <c r="H37" s="16">
        <v>33850</v>
      </c>
      <c r="I37" s="17">
        <f t="shared" si="0"/>
        <v>0</v>
      </c>
      <c r="J37" s="17">
        <f t="shared" si="0"/>
        <v>372.4</v>
      </c>
      <c r="K37" s="17">
        <f t="shared" si="1"/>
        <v>372.4</v>
      </c>
      <c r="L37" s="1">
        <v>11</v>
      </c>
      <c r="N37" s="1">
        <v>12</v>
      </c>
      <c r="O37" s="1">
        <f t="shared" si="2"/>
        <v>1</v>
      </c>
    </row>
    <row r="38" spans="1:15" ht="12.75" customHeight="1" x14ac:dyDescent="0.25">
      <c r="A38" s="12">
        <f t="shared" si="3"/>
        <v>34</v>
      </c>
      <c r="B38" s="13" t="s">
        <v>49</v>
      </c>
      <c r="C38" s="25">
        <v>53034999</v>
      </c>
      <c r="D38" s="44">
        <f>(E38+F38)-('2017 24.10 нов норм'!D38+'2017 24.10 нов норм'!E38)</f>
        <v>0</v>
      </c>
      <c r="E38" s="16"/>
      <c r="F38" s="18"/>
      <c r="G38" s="16">
        <v>35780</v>
      </c>
      <c r="H38" s="16">
        <v>33850</v>
      </c>
      <c r="I38" s="17">
        <f t="shared" si="0"/>
        <v>0</v>
      </c>
      <c r="J38" s="17">
        <f t="shared" si="0"/>
        <v>0</v>
      </c>
      <c r="K38" s="17">
        <f t="shared" si="1"/>
        <v>0</v>
      </c>
      <c r="N38" s="1">
        <v>5</v>
      </c>
      <c r="O38" s="1">
        <f t="shared" si="2"/>
        <v>5</v>
      </c>
    </row>
    <row r="39" spans="1:15" ht="12.75" customHeight="1" x14ac:dyDescent="0.25">
      <c r="A39" s="12">
        <f t="shared" si="3"/>
        <v>35</v>
      </c>
      <c r="B39" s="13" t="s">
        <v>50</v>
      </c>
      <c r="C39" s="25">
        <v>53035999</v>
      </c>
      <c r="D39" s="44">
        <f>(E39+F39)-('2017 24.10 нов норм'!D39+'2017 24.10 нов норм'!E39)</f>
        <v>0</v>
      </c>
      <c r="E39" s="16"/>
      <c r="F39" s="18">
        <v>12</v>
      </c>
      <c r="G39" s="16">
        <v>35780</v>
      </c>
      <c r="H39" s="16">
        <v>33850</v>
      </c>
      <c r="I39" s="17">
        <f t="shared" si="0"/>
        <v>0</v>
      </c>
      <c r="J39" s="17">
        <f t="shared" si="0"/>
        <v>406.2</v>
      </c>
      <c r="K39" s="17">
        <f t="shared" si="1"/>
        <v>406.2</v>
      </c>
      <c r="L39" s="1">
        <v>12</v>
      </c>
      <c r="N39" s="1">
        <v>18</v>
      </c>
      <c r="O39" s="1">
        <f t="shared" si="2"/>
        <v>6</v>
      </c>
    </row>
    <row r="40" spans="1:15" ht="12.75" customHeight="1" x14ac:dyDescent="0.25">
      <c r="A40" s="12">
        <f t="shared" si="3"/>
        <v>36</v>
      </c>
      <c r="B40" s="13" t="s">
        <v>51</v>
      </c>
      <c r="C40" s="25">
        <v>53036999</v>
      </c>
      <c r="D40" s="44">
        <f>(E40+F40)-('2017 24.10 нов норм'!D40+'2017 24.10 нов норм'!E40)</f>
        <v>3</v>
      </c>
      <c r="E40" s="16"/>
      <c r="F40" s="18">
        <v>11</v>
      </c>
      <c r="G40" s="16">
        <v>35780</v>
      </c>
      <c r="H40" s="16">
        <v>33850</v>
      </c>
      <c r="I40" s="17">
        <f t="shared" si="0"/>
        <v>0</v>
      </c>
      <c r="J40" s="17">
        <f t="shared" si="0"/>
        <v>372.4</v>
      </c>
      <c r="K40" s="17">
        <f t="shared" si="1"/>
        <v>372.4</v>
      </c>
      <c r="L40" s="1">
        <v>11</v>
      </c>
      <c r="N40" s="1">
        <v>19</v>
      </c>
      <c r="O40" s="1">
        <f t="shared" si="2"/>
        <v>8</v>
      </c>
    </row>
    <row r="41" spans="1:15" ht="12.75" customHeight="1" x14ac:dyDescent="0.25">
      <c r="A41" s="12">
        <f t="shared" si="3"/>
        <v>37</v>
      </c>
      <c r="B41" s="13" t="s">
        <v>52</v>
      </c>
      <c r="C41" s="25">
        <v>53037999</v>
      </c>
      <c r="D41" s="44">
        <f>(E41+F41)-('2017 24.10 нов норм'!D41+'2017 24.10 нов норм'!E41)</f>
        <v>-1</v>
      </c>
      <c r="E41" s="16"/>
      <c r="F41" s="18">
        <v>2</v>
      </c>
      <c r="G41" s="16">
        <v>35780</v>
      </c>
      <c r="H41" s="16">
        <v>33850</v>
      </c>
      <c r="I41" s="17">
        <f t="shared" si="0"/>
        <v>0</v>
      </c>
      <c r="J41" s="17">
        <f t="shared" si="0"/>
        <v>67.7</v>
      </c>
      <c r="K41" s="17">
        <f t="shared" si="1"/>
        <v>67.7</v>
      </c>
      <c r="L41" s="1">
        <v>2</v>
      </c>
      <c r="N41" s="1">
        <v>2</v>
      </c>
      <c r="O41" s="1">
        <f t="shared" si="2"/>
        <v>0</v>
      </c>
    </row>
    <row r="42" spans="1:15" ht="12.75" customHeight="1" x14ac:dyDescent="0.25">
      <c r="A42" s="12">
        <f t="shared" si="3"/>
        <v>38</v>
      </c>
      <c r="B42" s="13" t="s">
        <v>53</v>
      </c>
      <c r="C42" s="25">
        <v>53038999</v>
      </c>
      <c r="D42" s="44">
        <f>(E42+F42)-('2017 24.10 нов норм'!D42+'2017 24.10 нов норм'!E42)</f>
        <v>0</v>
      </c>
      <c r="E42" s="16"/>
      <c r="F42" s="18">
        <v>3</v>
      </c>
      <c r="G42" s="16">
        <v>35780</v>
      </c>
      <c r="H42" s="16">
        <v>33850</v>
      </c>
      <c r="I42" s="17">
        <f t="shared" si="0"/>
        <v>0</v>
      </c>
      <c r="J42" s="17">
        <f t="shared" si="0"/>
        <v>101.6</v>
      </c>
      <c r="K42" s="17">
        <f t="shared" si="1"/>
        <v>101.6</v>
      </c>
      <c r="L42" s="1">
        <v>3</v>
      </c>
      <c r="N42" s="1">
        <v>2</v>
      </c>
      <c r="O42" s="1">
        <f t="shared" si="2"/>
        <v>-1</v>
      </c>
    </row>
    <row r="43" spans="1:15" ht="12.75" customHeight="1" x14ac:dyDescent="0.25">
      <c r="A43" s="12">
        <f t="shared" si="3"/>
        <v>39</v>
      </c>
      <c r="B43" s="13" t="s">
        <v>54</v>
      </c>
      <c r="C43" s="25">
        <v>53041999</v>
      </c>
      <c r="D43" s="44">
        <f>(E43+F43)-('2017 24.10 нов норм'!D43+'2017 24.10 нов норм'!E43)</f>
        <v>-1</v>
      </c>
      <c r="E43" s="16"/>
      <c r="F43" s="18">
        <v>4</v>
      </c>
      <c r="G43" s="16">
        <v>35780</v>
      </c>
      <c r="H43" s="16">
        <v>33850</v>
      </c>
      <c r="I43" s="17">
        <f t="shared" si="0"/>
        <v>0</v>
      </c>
      <c r="J43" s="17">
        <f t="shared" si="0"/>
        <v>135.4</v>
      </c>
      <c r="K43" s="17">
        <f t="shared" si="1"/>
        <v>135.4</v>
      </c>
      <c r="L43" s="1">
        <v>4</v>
      </c>
      <c r="N43" s="1">
        <v>4</v>
      </c>
      <c r="O43" s="1">
        <f t="shared" si="2"/>
        <v>0</v>
      </c>
    </row>
    <row r="44" spans="1:15" ht="12.75" customHeight="1" x14ac:dyDescent="0.25">
      <c r="A44" s="12">
        <f t="shared" si="3"/>
        <v>40</v>
      </c>
      <c r="B44" s="13" t="s">
        <v>55</v>
      </c>
      <c r="C44" s="25">
        <v>53042999</v>
      </c>
      <c r="D44" s="44">
        <f>(E44+F44)-('2017 24.10 нов норм'!D44+'2017 24.10 нов норм'!E44)</f>
        <v>-2</v>
      </c>
      <c r="E44" s="16"/>
      <c r="F44" s="18">
        <v>7</v>
      </c>
      <c r="G44" s="16">
        <v>35780</v>
      </c>
      <c r="H44" s="16">
        <v>33850</v>
      </c>
      <c r="I44" s="17">
        <f t="shared" si="0"/>
        <v>0</v>
      </c>
      <c r="J44" s="17">
        <f t="shared" si="0"/>
        <v>237</v>
      </c>
      <c r="K44" s="17">
        <f t="shared" si="1"/>
        <v>237</v>
      </c>
      <c r="L44" s="1">
        <v>7</v>
      </c>
      <c r="N44" s="1">
        <v>8</v>
      </c>
      <c r="O44" s="1">
        <f t="shared" si="2"/>
        <v>1</v>
      </c>
    </row>
    <row r="45" spans="1:15" ht="12.75" customHeight="1" x14ac:dyDescent="0.25">
      <c r="A45" s="12">
        <f t="shared" si="3"/>
        <v>41</v>
      </c>
      <c r="B45" s="13" t="s">
        <v>56</v>
      </c>
      <c r="C45" s="25">
        <v>53043999</v>
      </c>
      <c r="D45" s="44">
        <f>(E45+F45)-('2017 24.10 нов норм'!D45+'2017 24.10 нов норм'!E45)</f>
        <v>-7</v>
      </c>
      <c r="E45" s="16"/>
      <c r="F45" s="18">
        <v>4</v>
      </c>
      <c r="G45" s="16">
        <v>35780</v>
      </c>
      <c r="H45" s="16">
        <v>33850</v>
      </c>
      <c r="I45" s="17">
        <f t="shared" si="0"/>
        <v>0</v>
      </c>
      <c r="J45" s="17">
        <f t="shared" si="0"/>
        <v>135.4</v>
      </c>
      <c r="K45" s="17">
        <f t="shared" si="1"/>
        <v>135.4</v>
      </c>
      <c r="L45" s="1">
        <v>4</v>
      </c>
      <c r="N45" s="1">
        <v>9</v>
      </c>
      <c r="O45" s="1">
        <f t="shared" si="2"/>
        <v>5</v>
      </c>
    </row>
    <row r="46" spans="1:15" ht="12.75" customHeight="1" x14ac:dyDescent="0.25">
      <c r="A46" s="12">
        <f t="shared" si="3"/>
        <v>42</v>
      </c>
      <c r="B46" s="13" t="s">
        <v>57</v>
      </c>
      <c r="C46" s="25">
        <v>53044999</v>
      </c>
      <c r="D46" s="44">
        <f>(E46+F46)-('2017 24.10 нов норм'!D46+'2017 24.10 нов норм'!E46)</f>
        <v>0</v>
      </c>
      <c r="E46" s="16"/>
      <c r="F46" s="18"/>
      <c r="G46" s="16">
        <v>35780</v>
      </c>
      <c r="H46" s="16">
        <v>33850</v>
      </c>
      <c r="I46" s="17">
        <f t="shared" si="0"/>
        <v>0</v>
      </c>
      <c r="J46" s="17">
        <f t="shared" si="0"/>
        <v>0</v>
      </c>
      <c r="K46" s="17">
        <f t="shared" si="1"/>
        <v>0</v>
      </c>
      <c r="N46" s="1">
        <v>5</v>
      </c>
      <c r="O46" s="1">
        <f t="shared" si="2"/>
        <v>5</v>
      </c>
    </row>
    <row r="47" spans="1:15" ht="15" customHeight="1" x14ac:dyDescent="0.25">
      <c r="A47" s="30"/>
      <c r="B47" s="31" t="s">
        <v>58</v>
      </c>
      <c r="C47" s="25"/>
      <c r="D47" s="46"/>
      <c r="E47" s="47">
        <v>37</v>
      </c>
      <c r="F47" s="48">
        <v>8</v>
      </c>
      <c r="G47" s="16">
        <v>35780</v>
      </c>
      <c r="H47" s="16">
        <v>33850</v>
      </c>
      <c r="I47" s="17">
        <f t="shared" si="0"/>
        <v>1323.9</v>
      </c>
      <c r="J47" s="17">
        <f t="shared" si="0"/>
        <v>270.8</v>
      </c>
      <c r="K47" s="17">
        <f t="shared" si="1"/>
        <v>1594.7</v>
      </c>
      <c r="N47" s="1">
        <v>43</v>
      </c>
      <c r="O47" s="1">
        <f t="shared" si="2"/>
        <v>43</v>
      </c>
    </row>
    <row r="48" spans="1:15" ht="12.75" customHeight="1" x14ac:dyDescent="0.25">
      <c r="A48" s="32"/>
      <c r="B48" s="33" t="s">
        <v>59</v>
      </c>
      <c r="C48" s="25"/>
      <c r="D48" s="49">
        <f>SUM(D5:D47)</f>
        <v>206</v>
      </c>
      <c r="E48" s="50">
        <f>SUM(E5:E47)</f>
        <v>789</v>
      </c>
      <c r="F48" s="50">
        <f>SUM(F5:F47)</f>
        <v>168</v>
      </c>
      <c r="G48" s="51"/>
      <c r="H48" s="52"/>
      <c r="I48" s="52">
        <f t="shared" ref="I48:O48" si="4">SUM(I5:I47)</f>
        <v>28230.500000000004</v>
      </c>
      <c r="J48" s="52">
        <f t="shared" si="4"/>
        <v>5687.4</v>
      </c>
      <c r="K48" s="52">
        <f t="shared" si="4"/>
        <v>33917.9</v>
      </c>
      <c r="L48" s="52">
        <f t="shared" si="4"/>
        <v>912</v>
      </c>
      <c r="M48" s="52">
        <f t="shared" si="4"/>
        <v>0</v>
      </c>
      <c r="N48" s="52">
        <f t="shared" si="4"/>
        <v>920</v>
      </c>
      <c r="O48" s="52">
        <f t="shared" si="4"/>
        <v>8</v>
      </c>
    </row>
    <row r="49" spans="1:12" ht="12.75" customHeight="1" x14ac:dyDescent="0.25">
      <c r="A49" s="37"/>
      <c r="B49" s="37"/>
      <c r="C49" s="38"/>
      <c r="D49" s="53"/>
      <c r="E49" s="39">
        <f>SUM(E48:F48)</f>
        <v>957</v>
      </c>
      <c r="F49" s="54"/>
      <c r="G49" s="37"/>
      <c r="H49" s="37"/>
      <c r="J49" s="36"/>
      <c r="K49" s="40">
        <v>25333.399999999998</v>
      </c>
      <c r="L49" s="1">
        <f>L48*0.05</f>
        <v>45.6</v>
      </c>
    </row>
    <row r="50" spans="1:12" ht="12.75" customHeight="1" x14ac:dyDescent="0.25">
      <c r="A50" s="37"/>
      <c r="B50" s="37"/>
      <c r="E50" s="39">
        <f>E49-'2017 24.10 нов норм'!D49</f>
        <v>215.91999999999996</v>
      </c>
      <c r="F50" s="54"/>
      <c r="G50" s="37"/>
      <c r="H50" s="37"/>
      <c r="K50" s="36">
        <f>K48-K49</f>
        <v>8584.5000000000036</v>
      </c>
    </row>
    <row r="51" spans="1:12" ht="12.75" customHeight="1" x14ac:dyDescent="0.25">
      <c r="A51" s="37"/>
      <c r="B51" s="37"/>
      <c r="E51" s="37">
        <f>SUM(E5:E46)</f>
        <v>752</v>
      </c>
      <c r="F51" s="54">
        <f>SUM(F5:F46)</f>
        <v>160</v>
      </c>
      <c r="G51" s="37"/>
      <c r="H51" s="37"/>
    </row>
    <row r="52" spans="1:12" ht="12.75" customHeight="1" x14ac:dyDescent="0.25">
      <c r="A52" s="37"/>
      <c r="B52" s="42">
        <v>0.05</v>
      </c>
      <c r="E52" s="37">
        <f>E51*0.05</f>
        <v>37.6</v>
      </c>
      <c r="F52" s="54">
        <f>F51*0.05</f>
        <v>8</v>
      </c>
      <c r="G52" s="37"/>
      <c r="H52" s="37"/>
      <c r="K52" s="36"/>
    </row>
    <row r="53" spans="1:12" ht="12.75" customHeight="1" x14ac:dyDescent="0.25">
      <c r="A53" s="37"/>
      <c r="B53" s="37"/>
      <c r="E53" s="37"/>
      <c r="F53" s="54"/>
      <c r="G53" s="37"/>
      <c r="H53" s="37"/>
      <c r="K53" s="36">
        <v>1126.7</v>
      </c>
    </row>
    <row r="54" spans="1:12" ht="12.75" customHeight="1" x14ac:dyDescent="0.25">
      <c r="A54" s="37"/>
      <c r="B54" s="37"/>
      <c r="E54" s="37"/>
      <c r="F54" s="54"/>
      <c r="G54" s="37"/>
      <c r="H54" s="37"/>
    </row>
    <row r="55" spans="1:12" ht="12.75" customHeight="1" x14ac:dyDescent="0.25">
      <c r="A55" s="37"/>
      <c r="B55" s="37"/>
      <c r="E55" s="37"/>
      <c r="F55" s="54"/>
      <c r="G55" s="37"/>
      <c r="H55" s="37"/>
    </row>
    <row r="57" spans="1:12" ht="15" x14ac:dyDescent="0.25">
      <c r="E57" s="20"/>
      <c r="F57" s="20"/>
    </row>
    <row r="58" spans="1:12" ht="15" x14ac:dyDescent="0.25">
      <c r="E58" s="20"/>
    </row>
  </sheetData>
  <mergeCells count="8">
    <mergeCell ref="A1:K1"/>
    <mergeCell ref="A2:A4"/>
    <mergeCell ref="B2:B4"/>
    <mergeCell ref="D2:D4"/>
    <mergeCell ref="E2:K2"/>
    <mergeCell ref="E3:F3"/>
    <mergeCell ref="G3:H3"/>
    <mergeCell ref="I3:K3"/>
  </mergeCells>
  <pageMargins left="0" right="0" top="0" bottom="0" header="0" footer="0"/>
  <pageSetup paperSize="9" scale="8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2017 24.10 нов норм</vt:lpstr>
      <vt:lpstr>2019</vt:lpstr>
      <vt:lpstr>2019 10%</vt:lpstr>
      <vt:lpstr>2019 20.08.18 г.</vt:lpstr>
      <vt:lpstr>2026-2028 год</vt:lpstr>
      <vt:lpstr>2019 21.09.18 г. (2)</vt:lpstr>
      <vt:lpstr>'2017 24.10 нов норм'!Print_Titles</vt:lpstr>
      <vt:lpstr>'2019'!Print_Titles</vt:lpstr>
      <vt:lpstr>'2019 10%'!Print_Titles</vt:lpstr>
      <vt:lpstr>'2019 20.08.18 г.'!Print_Titles</vt:lpstr>
      <vt:lpstr>'2019 21.09.18 г. (2)'!Print_Titles</vt:lpstr>
      <vt:lpstr>'2026-2028 год'!Print_Titles</vt:lpstr>
      <vt:lpstr>'2026-2028 год'!Заголовки_для_печати</vt:lpstr>
      <vt:lpstr>'2017 24.10 нов норм'!Область_печати</vt:lpstr>
      <vt:lpstr>'2019'!Область_печати</vt:lpstr>
      <vt:lpstr>'2019 10%'!Область_печати</vt:lpstr>
      <vt:lpstr>'2019 20.08.18 г.'!Область_печати</vt:lpstr>
      <vt:lpstr>'2019 21.09.18 г. (2)'!Область_печати</vt:lpstr>
      <vt:lpstr>'2026-2028 год'!Область_печати</vt:lpstr>
    </vt:vector>
  </TitlesOfParts>
  <Company>МФОО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fss4</dc:creator>
  <cp:lastModifiedBy>Мотина Елена Ивановна</cp:lastModifiedBy>
  <cp:revision>5</cp:revision>
  <cp:lastPrinted>2025-10-31T07:04:20Z</cp:lastPrinted>
  <dcterms:created xsi:type="dcterms:W3CDTF">2011-09-23T06:33:00Z</dcterms:created>
  <dcterms:modified xsi:type="dcterms:W3CDTF">2025-10-31T07:05:56Z</dcterms:modified>
  <cp:version>983040</cp:version>
</cp:coreProperties>
</file>